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kelly_oviedo_adres_gov_co/Documents/Documentos/CUENTAS DE COBRO 2026/ADRES-CPS-296-2026 _JUNIO/Obligaciones  ADRES-CPS-296-2026 JUNIO/"/>
    </mc:Choice>
  </mc:AlternateContent>
  <xr:revisionPtr revIDLastSave="0" documentId="8_{55893163-B027-4786-AB7A-FE6A9C158F43}" xr6:coauthVersionLast="47" xr6:coauthVersionMax="47" xr10:uidLastSave="{00000000-0000-0000-0000-000000000000}"/>
  <bookViews>
    <workbookView xWindow="-120" yWindow="-120" windowWidth="29040" windowHeight="15720" xr2:uid="{D1A3DAB8-32F9-4D23-9816-B1A3F98A079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86" i="1" l="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 r="G2" i="1"/>
</calcChain>
</file>

<file path=xl/sharedStrings.xml><?xml version="1.0" encoding="utf-8"?>
<sst xmlns="http://schemas.openxmlformats.org/spreadsheetml/2006/main" count="2391" uniqueCount="607">
  <si>
    <t>FECHA</t>
  </si>
  <si>
    <t>TIPO TRAMITE</t>
  </si>
  <si>
    <t>CANAL DE RECEPCIÓN DE LA SOLICITUD</t>
  </si>
  <si>
    <t>ORFEO ENTRADA</t>
  </si>
  <si>
    <t>ORFEO DE SALIDA</t>
  </si>
  <si>
    <t>DETALLE CORREO ELECTRONICO DE LA SOLICITUD</t>
  </si>
  <si>
    <t>FECHA DE EMISIÓN CORREO</t>
  </si>
  <si>
    <t>TIPO DE INGRESO DE LA RECLAMACIÒN</t>
  </si>
  <si>
    <t>NO RADICADO RESPUESTA A GLOSA</t>
  </si>
  <si>
    <t>NO PAQUETE RESPUESTA A GLOSA</t>
  </si>
  <si>
    <t>NOMBRE Y APELLIDOS DE LA VÍCTIMA</t>
  </si>
  <si>
    <t>NO DOCUMENTO DE LA VÍCTIMA</t>
  </si>
  <si>
    <t>NOMBRES Y APELLIDOS DEL RECLAMANTE</t>
  </si>
  <si>
    <t>NO DOCUMENTO DEL RECLAMANTE</t>
  </si>
  <si>
    <t>DIRECCIÓN FISICA DEL RECLAMANTE</t>
  </si>
  <si>
    <t>TELÉFONO</t>
  </si>
  <si>
    <t>DEPARTAMENTO DEL RECLAMANTE</t>
  </si>
  <si>
    <t>MUNICIPIO DEL RECLAMANTE</t>
  </si>
  <si>
    <t>FECHA MUERTE VICTIMA Y/O INCAPACIDAD PERMANENTE</t>
  </si>
  <si>
    <t>FORMATO FURPEN</t>
  </si>
  <si>
    <t>COPIA DEL DOCUMENTO DE IDENTIFICACIÓN DEL RECLAMANTE</t>
  </si>
  <si>
    <t>CERTIFICACIÓN BANCARIA DEL RECLAMANTE</t>
  </si>
  <si>
    <t>DOCUMENTOS CLINICOS</t>
  </si>
  <si>
    <t>REGISTRO CIVIL DE NACIMIENTO DE LA VICTIMA</t>
  </si>
  <si>
    <t>REGISTRO CIVIL DEFUNCIÓN DE LA VÍCTIMA</t>
  </si>
  <si>
    <t>CERTIFICADO DE INSPECCIÓN TÉCNICA DEL CADAVER O CERTIFICADO DE LA FISCALÍA GENERAL</t>
  </si>
  <si>
    <t>MANIFESTACIÓN EN LA QUE SE INDIQUE SI EXISTEN O NO OTROS BENEFICIARIOS</t>
  </si>
  <si>
    <t>CERTIFICADO DE LA JUNTA MEDICA CALIFICADORA</t>
  </si>
  <si>
    <t>CERTIFICADO EMITIDO POR EL CONSEJO MUNICIPAL DE GESTIÓN DEL RIESGO D EDESASTRES</t>
  </si>
  <si>
    <t>TIPO DE EVENTO</t>
  </si>
  <si>
    <t>ESTADO DEVOLUCIÓN</t>
  </si>
  <si>
    <t>CAUSAL DE DEVOLUCIÓN</t>
  </si>
  <si>
    <t>OBSERVACIONES
(INFORMACIÓN ENTREGADA AL RECLAMANTE)</t>
  </si>
  <si>
    <t>NO FOLIOS</t>
  </si>
  <si>
    <t>RESPONSABLE DE VALIDACIÓN</t>
  </si>
  <si>
    <t>FECHA DE VALIDACIÓN</t>
  </si>
  <si>
    <t>RECLAMACION</t>
  </si>
  <si>
    <t>STICKER</t>
  </si>
  <si>
    <t>RESPONSABLE DE RADICACION</t>
  </si>
  <si>
    <t>RENOMBRE DE IMAGENES</t>
  </si>
  <si>
    <t>RESPONSABLE CAPTURA</t>
  </si>
  <si>
    <t>RESPONSABLE MESA DE CONTROL</t>
  </si>
  <si>
    <t>COMUNICACIONES</t>
  </si>
  <si>
    <t>FECHA DE CAPTURA  Y MESA DE CONTROL</t>
  </si>
  <si>
    <t>CON SOLICITUD DE IMAGEN SI/NO</t>
  </si>
  <si>
    <t>EXPEDIENTE</t>
  </si>
  <si>
    <t>BPM</t>
  </si>
  <si>
    <t>CORREO ELECTRONICO</t>
  </si>
  <si>
    <t>contacto@cubidesasociados.com</t>
  </si>
  <si>
    <t>RESPUESTA_A_GLOSA</t>
  </si>
  <si>
    <t>51031859-01</t>
  </si>
  <si>
    <t>BLANCA ABIGAIL RAMOS DE CUBIDES</t>
  </si>
  <si>
    <t>ANGELA CONSUELO CUBIDES RAMOS</t>
  </si>
  <si>
    <t>Avenida Carrera 50 Sur No 12-04 Sur Serramonte 5 Casa 14</t>
  </si>
  <si>
    <t>3174301114 - 3142894684</t>
  </si>
  <si>
    <t>Meta</t>
  </si>
  <si>
    <t>Villavicencio</t>
  </si>
  <si>
    <t>SI</t>
  </si>
  <si>
    <t>N/A</t>
  </si>
  <si>
    <t>NO</t>
  </si>
  <si>
    <t>RECLAMACIONES-ACCIDENTE DE TRANSITO</t>
  </si>
  <si>
    <t>Aplicativo nuevo y es una RG es devolución - El sistema genera el mismo radicado de salida</t>
  </si>
  <si>
    <t>KELLY FERNANDA OVIEDO</t>
  </si>
  <si>
    <t>20234300180100160E</t>
  </si>
  <si>
    <t>dubandelgado10@gmail.com;marlinyulianac@gmail.com</t>
  </si>
  <si>
    <t>NUEVA</t>
  </si>
  <si>
    <t>DIOMEDES DELGADO CORONEL</t>
  </si>
  <si>
    <t>DUBAN DAVID DELGADO BAUTISTA</t>
  </si>
  <si>
    <t xml:space="preserve"> Calle 4 A # 11 -  40 Montebello 1 </t>
  </si>
  <si>
    <t>Norte de Santander</t>
  </si>
  <si>
    <t>Ocaña</t>
  </si>
  <si>
    <t>1. No aporta certificación de la Fiscalía General de la Nación donde se especifiquen las circunstancias de tiempo, modo y lugar de la ocurrencia del evento o inspección técnica del cadáver completa y legible.
2. No aporta poder debidamente otorgado por los hijos mayores de edad y representante legal de la menor al reclamante.</t>
  </si>
  <si>
    <t>NORMAL</t>
  </si>
  <si>
    <t>Cachay-22@hotmail.com;auntaquirogaconsuelo@gmail.com</t>
  </si>
  <si>
    <t>CARLOS ANDRES ALVAREZ CATAÑO</t>
  </si>
  <si>
    <t>CLARA CATAÑO CACHAY</t>
  </si>
  <si>
    <t>Carrera 29B # 35A-40</t>
  </si>
  <si>
    <t>Casanare</t>
  </si>
  <si>
    <t>Yopal</t>
  </si>
  <si>
    <t>E54020626064038R005103490400</t>
  </si>
  <si>
    <t>20264300395100547E</t>
  </si>
  <si>
    <t>servilexjuridico@gmail.com;leidypolo86@hotmail.com</t>
  </si>
  <si>
    <t>51033437-01</t>
  </si>
  <si>
    <t>LINA FERNANDA GUERRERO BLANCO</t>
  </si>
  <si>
    <t>SANDRA STELLA BLANCO ANGARITA</t>
  </si>
  <si>
    <t>Calle 18 # 10-11 Beleño</t>
  </si>
  <si>
    <t>Cucuta</t>
  </si>
  <si>
    <t>RECLAMACIONES-EVENTO TERRORISTA</t>
  </si>
  <si>
    <t>E54010626111838R005103343701</t>
  </si>
  <si>
    <t>20264300395300068E</t>
  </si>
  <si>
    <t>luzangelayjose@hotmail.com;ana.chima@campusucc.edu.co</t>
  </si>
  <si>
    <t>LUIS MANUEL MENDOZA PETRO</t>
  </si>
  <si>
    <t>LUDIS EDITH MENDOZA PETRO</t>
  </si>
  <si>
    <t>Manzana 67 Lote 1 Barrio Mogambo Monteria</t>
  </si>
  <si>
    <t>Cordoba</t>
  </si>
  <si>
    <t>Monteria</t>
  </si>
  <si>
    <t>Sin tramite, en el radicado 20266302307412 de 23/04/2026 se radica la solicitud como RN y con constancia 20264300076931 se comunica el resultado</t>
  </si>
  <si>
    <t>20264300395100880E</t>
  </si>
  <si>
    <t>mairacastaneda1920@gmail.com;deimer1037@gmail.com;serengety-@hotmail.com</t>
  </si>
  <si>
    <t>OSCAR EDUARDO FLOREZ SANCHEZ</t>
  </si>
  <si>
    <t>NANCY JIMENA NARANJO ROJAS</t>
  </si>
  <si>
    <t>Calle 4 # 15-26 Barrio San Mateo</t>
  </si>
  <si>
    <t>Huila</t>
  </si>
  <si>
    <t>Pitalito</t>
  </si>
  <si>
    <t>Sin tramite, se hizo completitud documental en el radicado 20266302835642 de 19/05/2026</t>
  </si>
  <si>
    <t>20264300395300299E</t>
  </si>
  <si>
    <t>servilexjuridico@gmail.com;milenamgonzalezh@gmail.com</t>
  </si>
  <si>
    <t>51033239-01</t>
  </si>
  <si>
    <t>HAROL RODRIGO RIVERA MARIN</t>
  </si>
  <si>
    <t>BETZAIDA PORTILLO BACCA</t>
  </si>
  <si>
    <t>Corregimiento el Plateado</t>
  </si>
  <si>
    <t>Cauca</t>
  </si>
  <si>
    <t>Argelia</t>
  </si>
  <si>
    <t>E54010626121359R005103323901</t>
  </si>
  <si>
    <t>20264300395300367E</t>
  </si>
  <si>
    <t>51033302-01</t>
  </si>
  <si>
    <t>ITALO BURBANO SILBA</t>
  </si>
  <si>
    <t>BLANCA DORIS DELACRUZ FLOREZ</t>
  </si>
  <si>
    <t>Vereda La Marcela</t>
  </si>
  <si>
    <t>Florencia</t>
  </si>
  <si>
    <t>E54010626124838R005103330201</t>
  </si>
  <si>
    <t>20264300395300008E</t>
  </si>
  <si>
    <t>51033428-01</t>
  </si>
  <si>
    <t>CARLOS ENRIQUE MIRANDA MARTINEZ</t>
  </si>
  <si>
    <t>THALIA MIRANDA CAMARGO</t>
  </si>
  <si>
    <t>Carrera 3A 39</t>
  </si>
  <si>
    <t>Arauca</t>
  </si>
  <si>
    <t>Arauquita</t>
  </si>
  <si>
    <t>E54010626011830R005103342801</t>
  </si>
  <si>
    <t>20264300395300061E</t>
  </si>
  <si>
    <t>estebancastillo280@hotmail.com;jcamiloceballos@icloud.com</t>
  </si>
  <si>
    <t>51033695-01</t>
  </si>
  <si>
    <t>JANIER FERNANDO DOMINGUEZ VARONA</t>
  </si>
  <si>
    <t>JUAN CAMILO DOMINGUEZ CEBALLOS</t>
  </si>
  <si>
    <t>Carrera 22 N 7A-50</t>
  </si>
  <si>
    <t>Valle del Cauca</t>
  </si>
  <si>
    <t>Tulua</t>
  </si>
  <si>
    <t>Sin tramite, en el radicado 20266302830752 de  15/05/2026 se tramita la RG y con constancia 20264300101491 se comunica la RG</t>
  </si>
  <si>
    <t>20264300395100244E</t>
  </si>
  <si>
    <t>estebancastillo280@hotmail.com;ceballosluzelena020@hotmail.com</t>
  </si>
  <si>
    <t>51033694-01</t>
  </si>
  <si>
    <t>LUZ ELENA CEBALLOS CESPEDES</t>
  </si>
  <si>
    <t>Sin tramite, en el radicado 20266302830752 de  15/05/2026 se tramita la RG y con constancia 20264300101511 se comunica la RG</t>
  </si>
  <si>
    <t>ady2024gomez@gmail.com;abogadowilliamquintero@hotmail.com</t>
  </si>
  <si>
    <t>51033099-01</t>
  </si>
  <si>
    <t>JHON HENRRY SALAZAR GOMEZ</t>
  </si>
  <si>
    <t>HENRY SALAZAR PAMPLONA</t>
  </si>
  <si>
    <t>Corregimiento de la Danta</t>
  </si>
  <si>
    <t>Antioquia</t>
  </si>
  <si>
    <t>Sonson</t>
  </si>
  <si>
    <t>E54010626033120R005103309901</t>
  </si>
  <si>
    <t>20264300395101099E</t>
  </si>
  <si>
    <t>51033100-01</t>
  </si>
  <si>
    <t>LUZ ADIELA GOMEZ</t>
  </si>
  <si>
    <t>E54010626041602R005103310001</t>
  </si>
  <si>
    <t>51033373-01</t>
  </si>
  <si>
    <t>SNEYDER GALVAN GOMEZ</t>
  </si>
  <si>
    <t>IBETH YURENY QUINTERO RINCON</t>
  </si>
  <si>
    <t>Convencion</t>
  </si>
  <si>
    <t>E54020626094819R005103337301</t>
  </si>
  <si>
    <t>20264300395300040E</t>
  </si>
  <si>
    <t>nicolyaritzaagudelopineda@gmail.com;abogadowilliamquintero@hotmail.com</t>
  </si>
  <si>
    <t>51033102-01</t>
  </si>
  <si>
    <t>KELY MARCELA AGUDELO PINEDA</t>
  </si>
  <si>
    <t>NICOL YARITZA AGUDELO PINEDA</t>
  </si>
  <si>
    <t>Vereda Cestillac</t>
  </si>
  <si>
    <t>Barbosa</t>
  </si>
  <si>
    <t>E54020626102300R005103310201</t>
  </si>
  <si>
    <t>20264300395101100E</t>
  </si>
  <si>
    <t>51033630-01</t>
  </si>
  <si>
    <t>JAIVER YONEDER CHICANGANA CRUZ</t>
  </si>
  <si>
    <t>JULIETH MAGALY DAZA DAZA</t>
  </si>
  <si>
    <t>Corregimiento la Guadia</t>
  </si>
  <si>
    <t>E54020626111038R005103363001</t>
  </si>
  <si>
    <t>20264300395300081E</t>
  </si>
  <si>
    <t>lucelidarp@hotmail.com;notificaciones@ramirezabogados.com.co</t>
  </si>
  <si>
    <t>51033141-01</t>
  </si>
  <si>
    <t>DUVAN FERNEY ROMERO ROJAS</t>
  </si>
  <si>
    <t>LUCELIDA ROJAS PEREZ</t>
  </si>
  <si>
    <t>Vereda Cupiagua Finca 14</t>
  </si>
  <si>
    <t>Se tramita en el radicado 20266302829562 de 15/05/2026 como RG y con 20264300101481 se notifica la radicación</t>
  </si>
  <si>
    <t>20264300395100021E</t>
  </si>
  <si>
    <t>ivanjpinedabocanegra@gmail.com</t>
  </si>
  <si>
    <t>51031627-01</t>
  </si>
  <si>
    <t>ROBERT ARISTOTELES CURE GARCIA</t>
  </si>
  <si>
    <t>CLAUDIA VIVIANA YANCE THERAN</t>
  </si>
  <si>
    <t>Calle 4 # 12B-05 Costa Azul</t>
  </si>
  <si>
    <t>Atlantico</t>
  </si>
  <si>
    <t>Puerto Colombia</t>
  </si>
  <si>
    <t>Se captura como evento terrorista y por ende, no permite capturar datos de propietario y conductor de vehículo</t>
  </si>
  <si>
    <t>E54020626121051R005103162701</t>
  </si>
  <si>
    <t>20264300395300368E</t>
  </si>
  <si>
    <t>51033371-01</t>
  </si>
  <si>
    <t>JAHIR HERNAN TABORDA CHAVERRA</t>
  </si>
  <si>
    <t>LEIDY MARITZA GOMEZ GOMEZ</t>
  </si>
  <si>
    <t>Manzana 19 Casa 25 la Vela</t>
  </si>
  <si>
    <t>E54020626012536R005103337101</t>
  </si>
  <si>
    <t>20264300395300039E</t>
  </si>
  <si>
    <t>51033303-01</t>
  </si>
  <si>
    <t>DARWIN JOSE DIAZ PADILLA</t>
  </si>
  <si>
    <t>DEISY CAROLINA SANDOVAL LEMUS</t>
  </si>
  <si>
    <t>Calle 23 # 6-49</t>
  </si>
  <si>
    <t>E54020626031030R005103330301</t>
  </si>
  <si>
    <t>20264300395300009E</t>
  </si>
  <si>
    <t>51033363-01</t>
  </si>
  <si>
    <t>CRISTIAN GEOVANNI MARTINEZ DIAZ</t>
  </si>
  <si>
    <t>GENISIS MARIA DIAZ VIVEROS</t>
  </si>
  <si>
    <t>Avenida 8 # 3-31 Barrio Santander</t>
  </si>
  <si>
    <t>E54020626035056R005103336301</t>
  </si>
  <si>
    <t>20264300395300030E</t>
  </si>
  <si>
    <t>51033441-01</t>
  </si>
  <si>
    <t>KARLA ALEJANDRA PABON HINCAPIE</t>
  </si>
  <si>
    <t>CELSO MARINO ALDERETE HERNANDEZ</t>
  </si>
  <si>
    <t>Carrera 23 # 16-45</t>
  </si>
  <si>
    <t>E54020626051330R005103344101</t>
  </si>
  <si>
    <t>20264300395300071E</t>
  </si>
  <si>
    <t>51033252-01</t>
  </si>
  <si>
    <t>EYVAR BURBANO</t>
  </si>
  <si>
    <t>CAROL TATIANA BURBANO CAICEDO</t>
  </si>
  <si>
    <t>Calle 15 # 25-68 Barrio Siloe</t>
  </si>
  <si>
    <t>Sucre</t>
  </si>
  <si>
    <t>E54020626053443R005103325201</t>
  </si>
  <si>
    <t>20264300395300369E</t>
  </si>
  <si>
    <t>51033369-01</t>
  </si>
  <si>
    <t>JARWIN ALFONSO SALGADO ROJAS</t>
  </si>
  <si>
    <t>MARTHA GISELA ROJAS GALLO</t>
  </si>
  <si>
    <t>Vereda Casacuji</t>
  </si>
  <si>
    <t>E54030626110011R005103336901</t>
  </si>
  <si>
    <t>20264300395300034E</t>
  </si>
  <si>
    <t>servilexjuridico@gmail.com; milenamgonzalezh@gmail.com</t>
  </si>
  <si>
    <t>51033259-01</t>
  </si>
  <si>
    <t>ALQUIMEDES MALDONADO VILLALBA</t>
  </si>
  <si>
    <t>GRICELDINA VILLALBA RODRIGUEZ</t>
  </si>
  <si>
    <t>Vereda El Retorno</t>
  </si>
  <si>
    <t>E54020626060803R005103325901</t>
  </si>
  <si>
    <t>20264300395300370E</t>
  </si>
  <si>
    <t>51033634-01</t>
  </si>
  <si>
    <t>YILBER ALFREDO CARO HERRERA</t>
  </si>
  <si>
    <t>JURANY ANDREA INSIGNARES CASTAÑEDA</t>
  </si>
  <si>
    <t>Calle 5B # 6-54</t>
  </si>
  <si>
    <t>Boyaca</t>
  </si>
  <si>
    <t>Puerto Boyaca</t>
  </si>
  <si>
    <t>E54020626070527R005103363401</t>
  </si>
  <si>
    <t>20264300395300084E</t>
  </si>
  <si>
    <t>vivianita-92.olaya@hotmail.com; abogadojulianperdomo@gmail.com</t>
  </si>
  <si>
    <t>51031336-03</t>
  </si>
  <si>
    <t>DIEGO ANDRES BURBANO SUAREZ</t>
  </si>
  <si>
    <t>LINDA VIVIANA OLAYA BARRETO</t>
  </si>
  <si>
    <t>Carrera 2 # 5-42</t>
  </si>
  <si>
    <t> </t>
  </si>
  <si>
    <t>E54120626103614R005103133603</t>
  </si>
  <si>
    <t>20264300395101262E</t>
  </si>
  <si>
    <t>katiaariasdelahoz3@gmail.com</t>
  </si>
  <si>
    <t>LUIS CARLOS BUDAS PADILLA</t>
  </si>
  <si>
    <t>KATIA EDITH ARIAS DE LA HOZ</t>
  </si>
  <si>
    <t>Calle 9 # 24-33 Barrio la Luz</t>
  </si>
  <si>
    <t>Barranquilla</t>
  </si>
  <si>
    <t xml:space="preserve">1. No aporta Copia del Documento de Identificación del Reclamante.
2. No aporta certificación Bancaria, por lo tanto, debe aportar certificación de cuenta bancaria generada por entidad financiera vigilada por la Superintendencia Financiera de Colombia con vigencia de expedición no mayor a tres (3) meses, cuyo titular sea la persona natural beneficiaria (reclamante), donde indique nombre, tipo y número de identificación, tipo y número de cuenta.
3. No aporta Registro civil de defunción de la víctima.
4. No aporta certificación de la Fiscalía General de la Nación donde se especifiquen las circunstancias de tiempo, modo y lugar de la ocurrencia del evento o inspección técnica del cadáver completa y legible.
5. No aporta certificación del Consejo Municipal de Gestión del Riesgo de Desastres en donde conste que la persona fue víctima de un evento de origen terrorista  y se indiquen las circunstancias de modo tiempo y lugar de los hechos. </t>
  </si>
  <si>
    <t>Proforma de compañera</t>
  </si>
  <si>
    <t>20264300395300400E</t>
  </si>
  <si>
    <t>resolujuridicas@gmail.com</t>
  </si>
  <si>
    <t>FERNANDO ALVARADO GUZMAN</t>
  </si>
  <si>
    <t>Cra 36B # 5B 2-47</t>
  </si>
  <si>
    <t>Cali</t>
  </si>
  <si>
    <t>RECLAMACIONES-INCAPACIDAD PERMANENTE</t>
  </si>
  <si>
    <t xml:space="preserve">NO </t>
  </si>
  <si>
    <t>Se tramita en el radicado 20266302866132 de 19/05/2026 como RN y con 20264300103171 se notifica la radicación como Incapacidad Permanente</t>
  </si>
  <si>
    <t>51033866-01</t>
  </si>
  <si>
    <t>LUIS MANUEL ACOSTA OSPINO</t>
  </si>
  <si>
    <t>JEFERSON JAVIER ACOSTA REALES</t>
  </si>
  <si>
    <t>Carrera 20 # 6-21 Barrio Los Comuneros</t>
  </si>
  <si>
    <t>Bolivar</t>
  </si>
  <si>
    <t>Magangue</t>
  </si>
  <si>
    <t>E54050626105550R005103386601</t>
  </si>
  <si>
    <t>20264300395300146E</t>
  </si>
  <si>
    <t>sirlymariachacondehoyos@gmail.com</t>
  </si>
  <si>
    <t>51029676-04</t>
  </si>
  <si>
    <t>ORLANDO EDUARDO GUERRA VANEGAS</t>
  </si>
  <si>
    <t>SIRLY MARIA CHACON DE HOYOS</t>
  </si>
  <si>
    <t>Corregimiento Yati</t>
  </si>
  <si>
    <t>E54050626125240R005102967604</t>
  </si>
  <si>
    <t>20264300395101217E</t>
  </si>
  <si>
    <t>bettyvargasortiz2021@gmail.com;jhorman.ordonez01@gmail.com</t>
  </si>
  <si>
    <t>MAURICIO VALLEJO VARGAS</t>
  </si>
  <si>
    <t>BETTY VARGAS ORTIZ</t>
  </si>
  <si>
    <t>Calle 10 A No 65B-30 Barrio El Limonar</t>
  </si>
  <si>
    <t>Valle</t>
  </si>
  <si>
    <t>Hacer acompañamiento para solicitar dirección nuevamente para devolución de documentos y pedirle que cuando reciba los documentos tiene que adjuntar todo nuavamente</t>
  </si>
  <si>
    <t>20264300395101196E</t>
  </si>
  <si>
    <t>darreta78@gmail.com;yulieth.orozco@udea.edu.co asesoriajuridicaorozcocelis@gmail.com</t>
  </si>
  <si>
    <t>JESUS DAILER RENTERIA TAPIAS</t>
  </si>
  <si>
    <t>FABIOLA TAPIAS AYALA</t>
  </si>
  <si>
    <t>Vereda el Chispero</t>
  </si>
  <si>
    <t>3118419168 - 3113219333</t>
  </si>
  <si>
    <t>Segovia</t>
  </si>
  <si>
    <t>1. No aporta manifestación del beneficiario reclamante, en la que se indique si existen o no otros beneficiarios con igual o mejor derecho para acceder a la indemnización.
2. No aporta poder debidamente otorgado por el otro padre al reclamante.
3. No aporta certificación Bancaria, por lo tanto, debe aportar certificación de cuenta bancaria generada por entidad financiera vigilada por la Superintendencia Financiera de Colombia con vigencia de expedición no mayor a tres (3) meses, cuyo titular sea la persona natural beneficiaria (reclamante), donde indique nombre, tipo y número de identificación, tipo y número de cuenta.
4. De pretender radicaciones por cada uno de los beneficiarios, remitir todos los documentos debidamente diligenciados y firmados en paquetes independientes</t>
  </si>
  <si>
    <t>20264300395101218E</t>
  </si>
  <si>
    <t>juanitaminotavillada@gmail.com</t>
  </si>
  <si>
    <t>51031074-03</t>
  </si>
  <si>
    <t>JUAN PABLO MINOTA ALVAREZ</t>
  </si>
  <si>
    <t>JUANITA MINOTA VILLADA</t>
  </si>
  <si>
    <t>Calle 7 # 13-38</t>
  </si>
  <si>
    <t>Quindio</t>
  </si>
  <si>
    <t>Armenia</t>
  </si>
  <si>
    <t>Queda con entrada -04 porque se anuló la E54020925160107R005103107401</t>
  </si>
  <si>
    <t>E54050626042509R005103107404</t>
  </si>
  <si>
    <t>20264300395101219E</t>
  </si>
  <si>
    <t xml:space="preserve">yerismelvivasrojas;giandavid20@hotmail.com
</t>
  </si>
  <si>
    <t>51032484-02</t>
  </si>
  <si>
    <t>OSNAIDER ALBERTO GONZALEZ GOMEZ</t>
  </si>
  <si>
    <t>YERISMEL DEL CARMEN VIVAS ROJAS</t>
  </si>
  <si>
    <t>Calle 42 # 3-55</t>
  </si>
  <si>
    <t>La Gujira</t>
  </si>
  <si>
    <t>Riohacha</t>
  </si>
  <si>
    <t>E54110626010833R005103248403</t>
  </si>
  <si>
    <t>20264300395101220E</t>
  </si>
  <si>
    <t xml:space="preserve">
auntaquirogaconsuelo@gmail.com</t>
  </si>
  <si>
    <t>EVELIO RAMIREZ GARCIA</t>
  </si>
  <si>
    <t>MARI CRUZ GARCIA RAMIREZ</t>
  </si>
  <si>
    <t>Pueblo Nuevo-getsemami sector cuatro casa 17</t>
  </si>
  <si>
    <t>Pueblo Nuevo</t>
  </si>
  <si>
    <t xml:space="preserve">SI </t>
  </si>
  <si>
    <t>E54110626035627R005103498200</t>
  </si>
  <si>
    <t>20264300395101221E</t>
  </si>
  <si>
    <t>ARTURO RAMIREZ GARCIA</t>
  </si>
  <si>
    <t>1. No aporta Registro civil de defunción de la víctima.</t>
  </si>
  <si>
    <t>20264300395101222E</t>
  </si>
  <si>
    <t>adrilargo255@gmail.com; hernandojaramillorodas@gmail.com</t>
  </si>
  <si>
    <t>HOOVER ANTONIO TAPASCO HINCAPIE</t>
  </si>
  <si>
    <t>FLOR ADRIANA LARGO VELEZ</t>
  </si>
  <si>
    <t>Vereda Suasagua Alto Finca Ceilan</t>
  </si>
  <si>
    <t>Risaralda</t>
  </si>
  <si>
    <t>Quinchia</t>
  </si>
  <si>
    <t>Compañera permanente</t>
  </si>
  <si>
    <t>20264300395100797E</t>
  </si>
  <si>
    <t>ghabogados1987@gmail.com</t>
  </si>
  <si>
    <t>BIBIANA LEYTON LEYTON</t>
  </si>
  <si>
    <t>WILLIAM ANDRES FIGUEROA LEYTON</t>
  </si>
  <si>
    <t>Calle 73# 72-11 Avenida Panamericana Barrio los Chilos</t>
  </si>
  <si>
    <t>Nariño</t>
  </si>
  <si>
    <t>Ipiales</t>
  </si>
  <si>
    <t>E54110626024548R005103497500</t>
  </si>
  <si>
    <t>20264300395101223E</t>
  </si>
  <si>
    <t>Duplicidad</t>
  </si>
  <si>
    <t>yerismelvivasrojas;giandavid20@hotmail.com</t>
  </si>
  <si>
    <t>Se tramita en orfeo 20266303095072  llega dos veces el mismo correo</t>
  </si>
  <si>
    <t>Juridicosochoa@hotmail.com</t>
  </si>
  <si>
    <t xml:space="preserve">MAICOL FABIAN PEREZ GONZALEZ </t>
  </si>
  <si>
    <t>JAVIER MAURICIO PEREZ GONZALEZ</t>
  </si>
  <si>
    <t>Finca El Placer Vereda Trincheras</t>
  </si>
  <si>
    <t>Santander</t>
  </si>
  <si>
    <t>Rionegro</t>
  </si>
  <si>
    <t>Se radica sin Certificacion Bancaria, inoponibilidad, ya existe una reclamacion aprobada</t>
  </si>
  <si>
    <t>E54110626030134R005103497700</t>
  </si>
  <si>
    <t>20264300395100275E</t>
  </si>
  <si>
    <t>litisjuridicospasto@gmail.com;jorge_montenegro10@hotmail.com</t>
  </si>
  <si>
    <t>51033934-01</t>
  </si>
  <si>
    <t>JOSE LUIS MORENO DIAZ</t>
  </si>
  <si>
    <t>ANA ELISA MORENO DIAZ</t>
  </si>
  <si>
    <t>Carrera 18 # 23 - 48 Barrio Centenario</t>
  </si>
  <si>
    <t>3136522764 - 3117200395</t>
  </si>
  <si>
    <t>Pasto</t>
  </si>
  <si>
    <t>E54110626031303R005103393401</t>
  </si>
  <si>
    <t>20264300395101230E</t>
  </si>
  <si>
    <t>Reasignar</t>
  </si>
  <si>
    <t>jgbortega@hotmail.com</t>
  </si>
  <si>
    <t>MYRIAM SHIRLEY SOLANO CONTRERAS</t>
  </si>
  <si>
    <t>Calle 35A # 54-34  Brisa de los Andes</t>
  </si>
  <si>
    <t>Norte De Santander</t>
  </si>
  <si>
    <t>Se reasigna a DP, dado que el vehículo estaba asegurado (lo anterior se consulta con el lider de auditoria</t>
  </si>
  <si>
    <t>ariveram26@yahoo.com</t>
  </si>
  <si>
    <t>51034391-01</t>
  </si>
  <si>
    <t>JOSE MANUEL SANMARTIN ROJAS</t>
  </si>
  <si>
    <t>ELIZABETH NARVAEZ MOYA</t>
  </si>
  <si>
    <t>Calle 19 # 4-25 centro</t>
  </si>
  <si>
    <t>Magdalena</t>
  </si>
  <si>
    <t>Guamal</t>
  </si>
  <si>
    <t>E54110626032346R005103439101</t>
  </si>
  <si>
    <t>20264300395100750E</t>
  </si>
  <si>
    <t>virgiliobenavides81@gmail.com</t>
  </si>
  <si>
    <t>YINNA PAOLA ALVAREZ RUZ</t>
  </si>
  <si>
    <t>VIRGILIO ANTONIO BENAVIDES LUNA</t>
  </si>
  <si>
    <t>Corregimiento Yati Sector El Porvenir Mz 4 Lote 7</t>
  </si>
  <si>
    <t>RECLAMACIONES-EVENTO CATASTROFICO DE ORIGEN NATURAL</t>
  </si>
  <si>
    <t>Reasignar ya que es una reprogramacion de pago</t>
  </si>
  <si>
    <t>jaca9262@gmail.com</t>
  </si>
  <si>
    <t>MARIA ISABEL MEJIA ARIAS</t>
  </si>
  <si>
    <t>MILARYS MEJIA ARIAS</t>
  </si>
  <si>
    <t>Carrera 28 # 40-15</t>
  </si>
  <si>
    <t>Duplicidad con radicado 20266303117392, se notifica con 20264300107721</t>
  </si>
  <si>
    <t>20264300395101231E</t>
  </si>
  <si>
    <t>ABOGADALIBERATOM@GMAIL.COM</t>
  </si>
  <si>
    <t>CRISTIAN ANDRES CUCHIMBA LUGO</t>
  </si>
  <si>
    <t>DIANA PATRICIA LUGO MOGOLLON</t>
  </si>
  <si>
    <t>Calle 11 # 6A-18</t>
  </si>
  <si>
    <t xml:space="preserve">Huila </t>
  </si>
  <si>
    <t>La Plata</t>
  </si>
  <si>
    <t>E54110626034212R005103498100</t>
  </si>
  <si>
    <t>20264300395101232E</t>
  </si>
  <si>
    <t>dianacontrerasabg@gmail.com</t>
  </si>
  <si>
    <t>51033474-01</t>
  </si>
  <si>
    <t>ALPALLETH ESTICK FONSECA CONTRERAS</t>
  </si>
  <si>
    <t>MARITZA CONTRERAS LAMUS</t>
  </si>
  <si>
    <t>Carrera 35B # 14A-12</t>
  </si>
  <si>
    <t>Tame</t>
  </si>
  <si>
    <t>Sin tramite, en el radicado 20266303337222 de 05/06/2026 se radica la subsanación a Glosa y con 20264300116691 se comunica</t>
  </si>
  <si>
    <t>20264300395300072E</t>
  </si>
  <si>
    <t>jtenorio95@hotmail.com;tesjur283@gmail.com;notificaciones@ramirezabogados.com.co</t>
  </si>
  <si>
    <t>51033464-01</t>
  </si>
  <si>
    <t>REMBERTO ANTONIO LOZANO CAUSIL</t>
  </si>
  <si>
    <t>LUZ ELENA LOZANO VERONA</t>
  </si>
  <si>
    <t>Calle 12F # 3F-21 Barrio San Pedro</t>
  </si>
  <si>
    <t>604587800 - 3015227736</t>
  </si>
  <si>
    <t>Sahagun</t>
  </si>
  <si>
    <t>E54180626092124R005103346401</t>
  </si>
  <si>
    <t>20264300395100102E</t>
  </si>
  <si>
    <t>sepulvedagloria@gmail.com;info@serlegalco.com</t>
  </si>
  <si>
    <t>VICTOR ALFONSO JIMENEZ SOTELO</t>
  </si>
  <si>
    <t>GLORIA SIRLEY SEPULVEDA</t>
  </si>
  <si>
    <t>Manzana 16 Lote 231 Barrio Villa Luz</t>
  </si>
  <si>
    <t>Puertoboyaca</t>
  </si>
  <si>
    <t>E54180626013302R005103504800</t>
  </si>
  <si>
    <t>20264300395101312E</t>
  </si>
  <si>
    <t>ajudithespitiaucmc@gmail.com</t>
  </si>
  <si>
    <t>51030477-03</t>
  </si>
  <si>
    <t>HENRY ALBERTO ESPITIA MARTINEZ</t>
  </si>
  <si>
    <t>FLOR EMILIA MARTINEZ MOJICA</t>
  </si>
  <si>
    <t>Carrera 57 # 2B -75</t>
  </si>
  <si>
    <t>3203892181/3026974</t>
  </si>
  <si>
    <t>Bogotá,D.C</t>
  </si>
  <si>
    <t>Sin tramite, en el radicado 20266303032932 de 26/05/2026 se radica la subsanación a Glosa y con 20264300095741 se comunica</t>
  </si>
  <si>
    <t>20264300395101122E</t>
  </si>
  <si>
    <t>yenisruizg641@gmail.com</t>
  </si>
  <si>
    <t>HERNANDO DE JESUS BARON MADURO</t>
  </si>
  <si>
    <t>YENIS DEL CARMEN RUIZ GARCES</t>
  </si>
  <si>
    <t>Barrio Republica de Venezuela Manzana 18A Lote 25</t>
  </si>
  <si>
    <t>Cartagena</t>
  </si>
  <si>
    <t>E54180626041445R005103505100</t>
  </si>
  <si>
    <t>20264300395101313E</t>
  </si>
  <si>
    <t>andreshjanquen@gmail.com</t>
  </si>
  <si>
    <t>51034206-01</t>
  </si>
  <si>
    <t>DANIEL STIVEN BEDOYA VELASQUEZ</t>
  </si>
  <si>
    <t>JOSE ADINOLFI BEDOYA MONTOYA</t>
  </si>
  <si>
    <t>Carrera 75B # 41 Sur 79</t>
  </si>
  <si>
    <t>Itagui</t>
  </si>
  <si>
    <t>E54180626044733R005103420601</t>
  </si>
  <si>
    <t>20264300395100395E</t>
  </si>
  <si>
    <t>51034205-01</t>
  </si>
  <si>
    <t>LUZ MARY VELASQUEZ GORDILLO</t>
  </si>
  <si>
    <t>Barrio Simón Bolivar Mz 38 # 11</t>
  </si>
  <si>
    <t>E54180626073257R005103420501</t>
  </si>
  <si>
    <t>melissadurango22@gmail.com</t>
  </si>
  <si>
    <t>51032177-04</t>
  </si>
  <si>
    <t>SANDRA LILIANA ORTIZ</t>
  </si>
  <si>
    <t>GLORIA AMPARO ORTIZ</t>
  </si>
  <si>
    <t>Carrera 53 # 64-19</t>
  </si>
  <si>
    <t>E54190626090149R005103217704</t>
  </si>
  <si>
    <t>20264300395200106E</t>
  </si>
  <si>
    <t>maritzacaselles01@hotmail.com</t>
  </si>
  <si>
    <t>51033640-01</t>
  </si>
  <si>
    <t>JORGE EMILIO ESCOBAR ROJANO</t>
  </si>
  <si>
    <t>JORGE RENE ESCOBAR ALTAHONA</t>
  </si>
  <si>
    <t>Calle 25 # 10B-16 Barrio San Sebastian</t>
  </si>
  <si>
    <t>Malambo</t>
  </si>
  <si>
    <t>Sin tramite, en el radicado 20266302885542 de 20/05/2026 se radica como RG y se notifica con 20264300102671</t>
  </si>
  <si>
    <t>20264300395100178E</t>
  </si>
  <si>
    <t>jordanperlaza980@gmail.com;repare.maximiliano@gmail.com</t>
  </si>
  <si>
    <t>51032130-02</t>
  </si>
  <si>
    <t>MARIA VANESSA MANCILLA ARBOLEDA</t>
  </si>
  <si>
    <t>YORDAN PERLAZA HURTADO</t>
  </si>
  <si>
    <t>Calle 8 # 3-48 Barrio Alto del Castillo</t>
  </si>
  <si>
    <t>Pradera</t>
  </si>
  <si>
    <t>E54190626092642R005103213002</t>
  </si>
  <si>
    <t>20264300395101314E</t>
  </si>
  <si>
    <t>Sin tramite, en el radicado 20266303177402 de 01/06/2026 se radica la subsanación a Glosa y con 20264300118401 se comunica</t>
  </si>
  <si>
    <t>funangelesgacha@hotmail.com</t>
  </si>
  <si>
    <t>51033278-01</t>
  </si>
  <si>
    <t>EVER ENRIQUE TORRES CASTILLO</t>
  </si>
  <si>
    <t>MARIA LUISA SIERRA POLO</t>
  </si>
  <si>
    <t>Vereda Esmeralda Sur</t>
  </si>
  <si>
    <t>Tuchin</t>
  </si>
  <si>
    <t>E54190626095812R005103327801</t>
  </si>
  <si>
    <t>20264300395100091E</t>
  </si>
  <si>
    <t>yirisperezbalvero@outlook.com;grupogymlegal@gmail.com</t>
  </si>
  <si>
    <t>51033693-01</t>
  </si>
  <si>
    <t>SEBASTIAN MEJIA ARRIETA</t>
  </si>
  <si>
    <t>YIRIS PATRICIA PEREZ BALVERO</t>
  </si>
  <si>
    <t>Vereda La Betilia Sector los Negros</t>
  </si>
  <si>
    <t>3114655090 - 3012153367</t>
  </si>
  <si>
    <t>Amalfi</t>
  </si>
  <si>
    <t>E54190626102532R005103369301</t>
  </si>
  <si>
    <t>20264300395200021E</t>
  </si>
  <si>
    <t>diofanquiroga@gmail.com;asjuridicacorrespondencia@gmail.com</t>
  </si>
  <si>
    <t>ANYEDIS ELIAS NIAZA POLO</t>
  </si>
  <si>
    <t>MARYURI POLO ORTIZ</t>
  </si>
  <si>
    <t>Calle 3 # 12 de 15 Barrio Lagos</t>
  </si>
  <si>
    <t>Cimitarra</t>
  </si>
  <si>
    <t>E54190626110639R005103505900</t>
  </si>
  <si>
    <t>20264300395101315E</t>
  </si>
  <si>
    <t>pablaguerra@hotmail.com;notificaciones@ramirezabogados.com.co</t>
  </si>
  <si>
    <t>MANUEL SALVADOR GUERRA GARCES</t>
  </si>
  <si>
    <t>PABLA GUERRA DE BARRIO</t>
  </si>
  <si>
    <t>Corregimiento de Amaya Finca 11</t>
  </si>
  <si>
    <t>San Antero</t>
  </si>
  <si>
    <t>Sin tramite, en el radicado 20266303164482 de 29/05/2026 se radica como Nueva y con 20264300109871 se comunica</t>
  </si>
  <si>
    <t>20264300395101243E</t>
  </si>
  <si>
    <t>flocel75@hotmail.com;asjuridicacorrespondencia@gmail.com</t>
  </si>
  <si>
    <t>LEIDY JOANA CELIS PEÑA</t>
  </si>
  <si>
    <t>FLOR ELBA CELIS PEÑA</t>
  </si>
  <si>
    <t>Calle 12A # 9-16 Barrio Santander</t>
  </si>
  <si>
    <t>Saravena</t>
  </si>
  <si>
    <t>Se radica sin sentencia de juzgado por términos</t>
  </si>
  <si>
    <t>E54190626113249R005103506400</t>
  </si>
  <si>
    <t>20264300395101316E</t>
  </si>
  <si>
    <t>Laurapolonegrete@hotmail.com</t>
  </si>
  <si>
    <t>WILMER JOSE PEÑATA ATILANO</t>
  </si>
  <si>
    <t>DOMINGA JESUS ATILANO SOLANO</t>
  </si>
  <si>
    <t>Caserio Las Iguanas</t>
  </si>
  <si>
    <t>Cerete</t>
  </si>
  <si>
    <t>20264300395101317E</t>
  </si>
  <si>
    <t>GERMAN AUGUSTO LOZANO HOYOS</t>
  </si>
  <si>
    <t>JEHINNY VALENTINA LOZANO MEJIA</t>
  </si>
  <si>
    <t>Calle 10C # 3-22 Trapiches</t>
  </si>
  <si>
    <t>Villa del Rosario</t>
  </si>
  <si>
    <t>E54190626124945R005103506800</t>
  </si>
  <si>
    <t>20264300395300414E</t>
  </si>
  <si>
    <t xml:space="preserve">DAVID ANDRES MANGA RAMOS </t>
  </si>
  <si>
    <t>HILDA MARIA FERREIRA JIMENEZ</t>
  </si>
  <si>
    <t>Kra 3A Calle 2-88</t>
  </si>
  <si>
    <t>Cienaga</t>
  </si>
  <si>
    <t>E54190626013414R005103506900</t>
  </si>
  <si>
    <t>20264300395300415E</t>
  </si>
  <si>
    <t>luisalfonsopadillacarrillo@outlook.com</t>
  </si>
  <si>
    <t>KELLIS JOHANA CARRILLO CABARCAS</t>
  </si>
  <si>
    <t>LUIS ALFONSO PADILLA CARRILLO</t>
  </si>
  <si>
    <t>Corregimiento la Pena Finca la Veranera</t>
  </si>
  <si>
    <t>Sabanalarga</t>
  </si>
  <si>
    <t>E54190626015749R005103507100</t>
  </si>
  <si>
    <t>20264300395300416E</t>
  </si>
  <si>
    <t>Sin tramite, en el radicado 20266303207502 de 01/06/2026 se radica como RG y con 20264300118911 se comunica</t>
  </si>
  <si>
    <t>lauramayelinezambrano@gmail.com;melisajor@hotmail.com</t>
  </si>
  <si>
    <t>OMAR HENRY ZAMBRANO SANCHEZ</t>
  </si>
  <si>
    <t>JOSE JOAQUIN ZAMBRANO PILLIMUE</t>
  </si>
  <si>
    <t>Vereda el Mango</t>
  </si>
  <si>
    <t>Piendamo</t>
  </si>
  <si>
    <t>Se devuelve por beneficiarios</t>
  </si>
  <si>
    <t>20264300395200107E</t>
  </si>
  <si>
    <t>munozdoraliz9@gmail.com</t>
  </si>
  <si>
    <t>51033472-01</t>
  </si>
  <si>
    <t>HERNANDO SOTELO CRUZ</t>
  </si>
  <si>
    <t>DORALIZ MUÑOZ CERON</t>
  </si>
  <si>
    <t>Carrera 2 AE # 20-60</t>
  </si>
  <si>
    <t>Popayan</t>
  </si>
  <si>
    <t>Sin tramite, en el radicado 20266303160542 de 29/05/2026 se radica como RG y con 20264300109811 se comunica</t>
  </si>
  <si>
    <t>20264300395100001E</t>
  </si>
  <si>
    <t>Sin tramite, en el radicado 20266303170572 de 01/06/2026 se devuelve y con 20264300119041 se comunica</t>
  </si>
  <si>
    <t>Sin tramite, en el radicado 20266303177462 de 01/06/2026 se radica como Nueva y con 20264300118671 se comunica</t>
  </si>
  <si>
    <t>JORGE ENRIQUE PUERTO MARIN</t>
  </si>
  <si>
    <t>MARIA LINETH MARIN AGUDELO</t>
  </si>
  <si>
    <t>Avenida 9 # 2-66</t>
  </si>
  <si>
    <t>E54220626100839R005103508600</t>
  </si>
  <si>
    <t>20264300395300417E</t>
  </si>
  <si>
    <t>adalipzatrochez@gmail.com;melisajor@hotmail.com</t>
  </si>
  <si>
    <t>ADALIPSA TROCHEZ VALENCIA</t>
  </si>
  <si>
    <t>Se devuelve por compañera</t>
  </si>
  <si>
    <t>kevinmonsalve994@gmail.com;munozmonsalveyasociados@gmail.com</t>
  </si>
  <si>
    <t>51032476-02</t>
  </si>
  <si>
    <t xml:space="preserve">	31020</t>
  </si>
  <si>
    <t>JOSE WILSON MUÑOZ DUQUE</t>
  </si>
  <si>
    <t>OLIVA SERNA</t>
  </si>
  <si>
    <t>Calle 16 # 40B-20</t>
  </si>
  <si>
    <t>Buga</t>
  </si>
  <si>
    <t>Sin tramite, en el radicado 20266303241042 de 01/06/2026 se radica como RG  y con 20264300116601 se comunica</t>
  </si>
  <si>
    <t>20264300395101279E</t>
  </si>
  <si>
    <t>salmosdedios.23@gmail.com</t>
  </si>
  <si>
    <t>MISAEL REMOLINA GARCIA</t>
  </si>
  <si>
    <t>WILSON ENRIQUE REMOLINA ORTIZ</t>
  </si>
  <si>
    <t>Sin Información</t>
  </si>
  <si>
    <t>Sin informacion</t>
  </si>
  <si>
    <t>Se reasigna a DP ya que solicitan información sobre cómo y por qué medios radicar</t>
  </si>
  <si>
    <t>ol.asesoriajuridica@gmail.com</t>
  </si>
  <si>
    <t>CARLOS ALBERTO ASCANIO SANTIAGO</t>
  </si>
  <si>
    <t xml:space="preserve">MILEIDY RESTREPO SANCHEZ </t>
  </si>
  <si>
    <t>Calle 1D No 12-35 Barrio Los Fundadores</t>
  </si>
  <si>
    <t>Cesar</t>
  </si>
  <si>
    <t>Pailitas</t>
  </si>
  <si>
    <t>Se tramita en el radicado 20266303370142 y se comunica con 20264300119281</t>
  </si>
  <si>
    <t>20264300395101340E</t>
  </si>
  <si>
    <t>camilaguarin1922@gmail.com</t>
  </si>
  <si>
    <t>51034000-01</t>
  </si>
  <si>
    <t>ASDRUBAL JOSE RODRIGUEZ BARAJAS</t>
  </si>
  <si>
    <t>CAMILA ANDREA GUTIERREZ GUARÍN</t>
  </si>
  <si>
    <t>Conjunto Residencial Los Arrayanes Torre 9 A Apartamento 201</t>
  </si>
  <si>
    <t>Se reasigna a DP, ya que solicitan expediente de la reclamación 51034000, radicada por la madre de la víctima</t>
  </si>
  <si>
    <t>luzsierra83@gmail.com;danielorjuela20@hotmail.com</t>
  </si>
  <si>
    <t>51031259-03</t>
  </si>
  <si>
    <t>HECTOR OLMEDO SIERRA QUINTERO</t>
  </si>
  <si>
    <t>LUZ ADRIANA SIERRA RESTREPO</t>
  </si>
  <si>
    <t>Calle 58-30-70 Casa 45 Palmira</t>
  </si>
  <si>
    <t>2621637 - 3163220591</t>
  </si>
  <si>
    <t>Se realiza la anulación de la reclamación 51035082 con sticker E54190626043429R005103508200 toda vez que por error humano se radico</t>
  </si>
  <si>
    <t>E54250626091508R005103125903</t>
  </si>
  <si>
    <t>legs_guesim@hotmail.com</t>
  </si>
  <si>
    <t>REYNALDO ALBERTO BILBAO MARTINEZ</t>
  </si>
  <si>
    <t>MARIA ANGELICA BILBAO PALMERA</t>
  </si>
  <si>
    <t>Calle 87 # 9D-04 Barrio Sourdis</t>
  </si>
  <si>
    <t>Se reasigna a DP, la reclamante es la hija, aunque aportan documentación no aporta FURPEN y la fecha de muerte es de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</si>
</sst>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9"/>
      <color rgb="FF000000"/>
      <name val="Aptos Display"/>
      <family val="2"/>
      <scheme val="major"/>
    </font>
    <font>
      <b/>
      <sz val="9"/>
      <name val="Aptos Display"/>
      <family val="2"/>
      <scheme val="major"/>
    </font>
    <font>
      <sz val="9"/>
      <color theme="1"/>
      <name val="Aptos Narrow"/>
      <family val="2"/>
      <scheme val="minor"/>
    </font>
    <font>
      <sz val="10"/>
      <color theme="1"/>
      <name val="Aptos Narrow"/>
      <family val="2"/>
      <scheme val="minor"/>
    </font>
    <font>
      <sz val="10"/>
      <color rgb="FF000000"/>
      <name val="Aptos Narrow"/>
      <family val="2"/>
    </font>
    <font>
      <sz val="10"/>
      <color rgb="FF9C0006"/>
      <name val="Aptos Narrow"/>
      <family val="2"/>
    </font>
    <font>
      <sz val="10"/>
      <color rgb="FF000000"/>
      <name val="Aptos Narrow"/>
    </font>
    <font>
      <sz val="10"/>
      <color rgb="FF9C0006"/>
      <name val="Aptos Narrow"/>
    </font>
    <font>
      <sz val="10"/>
      <name val="Aptos Narrow"/>
      <family val="2"/>
    </font>
    <font>
      <sz val="10"/>
      <color rgb="FF000000"/>
      <name val="Aptos Narrow"/>
      <charset val="1"/>
    </font>
    <font>
      <sz val="10"/>
      <name val="Aptos Narrow"/>
    </font>
  </fonts>
  <fills count="10">
    <fill>
      <patternFill patternType="none"/>
    </fill>
    <fill>
      <patternFill patternType="gray125"/>
    </fill>
    <fill>
      <patternFill patternType="solid">
        <fgColor theme="4" tint="0.59999389629810485"/>
        <bgColor rgb="FFFFFF00"/>
      </patternFill>
    </fill>
    <fill>
      <patternFill patternType="solid">
        <fgColor theme="7" tint="0.59999389629810485"/>
        <bgColor rgb="FFFFFF00"/>
      </patternFill>
    </fill>
    <fill>
      <patternFill patternType="solid">
        <fgColor rgb="FFE60000"/>
        <bgColor indexed="64"/>
      </patternFill>
    </fill>
    <fill>
      <patternFill patternType="solid">
        <fgColor theme="9" tint="0.59999389629810485"/>
        <bgColor rgb="FFFFFF00"/>
      </patternFill>
    </fill>
    <fill>
      <patternFill patternType="solid">
        <fgColor theme="2" tint="-9.9978637043366805E-2"/>
        <bgColor rgb="FFFFFF00"/>
      </patternFill>
    </fill>
    <fill>
      <patternFill patternType="solid">
        <fgColor theme="7" tint="0.59999389629810485"/>
        <bgColor rgb="FFB8CCE4"/>
      </patternFill>
    </fill>
    <fill>
      <patternFill patternType="solid">
        <fgColor theme="7" tint="0.59999389629810485"/>
        <bgColor rgb="FFFFC000"/>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1">
    <xf numFmtId="0" fontId="0" fillId="0" borderId="0"/>
  </cellStyleXfs>
  <cellXfs count="76">
    <xf numFmtId="0" fontId="0" fillId="0" borderId="0" xfId="0"/>
    <xf numFmtId="14"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4" fontId="1" fillId="4"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14" fontId="2" fillId="8" borderId="1" xfId="0" applyNumberFormat="1" applyFont="1" applyFill="1" applyBorder="1" applyAlignment="1">
      <alignment horizontal="center" vertical="center" wrapText="1"/>
    </xf>
    <xf numFmtId="0" fontId="3" fillId="0" borderId="0" xfId="0" applyFont="1" applyAlignment="1">
      <alignment horizontal="center"/>
    </xf>
    <xf numFmtId="14" fontId="4" fillId="0" borderId="1" xfId="0" applyNumberFormat="1" applyFont="1" applyBorder="1" applyAlignment="1">
      <alignment horizontal="center"/>
    </xf>
    <xf numFmtId="0" fontId="4" fillId="0" borderId="1" xfId="0" applyFont="1" applyBorder="1" applyAlignment="1">
      <alignment horizontal="center"/>
    </xf>
    <xf numFmtId="1" fontId="4" fillId="0" borderId="1" xfId="0" applyNumberFormat="1" applyFont="1" applyBorder="1" applyAlignment="1">
      <alignment horizontal="center" vertical="center"/>
    </xf>
    <xf numFmtId="0" fontId="5" fillId="0" borderId="1"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6" fillId="0" borderId="7" xfId="0" applyFont="1" applyBorder="1" applyAlignment="1">
      <alignment horizontal="center"/>
    </xf>
    <xf numFmtId="14" fontId="5" fillId="0" borderId="7" xfId="0" applyNumberFormat="1" applyFont="1" applyBorder="1" applyAlignment="1">
      <alignment horizontal="center"/>
    </xf>
    <xf numFmtId="0" fontId="5" fillId="0" borderId="7" xfId="0" applyFont="1" applyBorder="1" applyAlignment="1">
      <alignment horizontal="left" vertical="top"/>
    </xf>
    <xf numFmtId="0" fontId="5" fillId="0" borderId="7" xfId="0" applyFont="1" applyBorder="1" applyAlignment="1">
      <alignment horizontal="left"/>
    </xf>
    <xf numFmtId="0" fontId="5" fillId="0" borderId="3" xfId="0" applyFont="1" applyBorder="1" applyAlignment="1">
      <alignment horizontal="center"/>
    </xf>
    <xf numFmtId="0" fontId="4" fillId="0" borderId="0" xfId="0" applyFont="1" applyAlignment="1">
      <alignment horizontal="center"/>
    </xf>
    <xf numFmtId="0" fontId="5" fillId="0" borderId="4" xfId="0" applyFont="1" applyBorder="1" applyAlignment="1">
      <alignment horizontal="center"/>
    </xf>
    <xf numFmtId="0" fontId="5" fillId="0" borderId="0" xfId="0" applyFont="1" applyAlignment="1">
      <alignment horizontal="center"/>
    </xf>
    <xf numFmtId="0" fontId="5" fillId="0" borderId="8" xfId="0" applyFont="1" applyBorder="1" applyAlignment="1">
      <alignment horizontal="center"/>
    </xf>
    <xf numFmtId="14" fontId="5" fillId="0" borderId="1" xfId="0" applyNumberFormat="1" applyFont="1" applyBorder="1" applyAlignment="1">
      <alignment horizontal="center"/>
    </xf>
    <xf numFmtId="0" fontId="4" fillId="0" borderId="1" xfId="0" applyFont="1" applyBorder="1" applyAlignment="1">
      <alignment horizontal="left" vertical="top" wrapText="1"/>
    </xf>
    <xf numFmtId="0" fontId="4" fillId="0" borderId="2" xfId="0" applyFont="1" applyBorder="1" applyAlignment="1">
      <alignment horizontal="left"/>
    </xf>
    <xf numFmtId="0" fontId="4" fillId="0" borderId="8" xfId="0" applyFont="1" applyBorder="1" applyAlignment="1">
      <alignment horizontal="center"/>
    </xf>
    <xf numFmtId="0" fontId="4" fillId="0" borderId="3" xfId="0" applyFont="1" applyBorder="1" applyAlignment="1">
      <alignment horizontal="center"/>
    </xf>
    <xf numFmtId="14" fontId="4" fillId="0" borderId="4" xfId="0" applyNumberFormat="1" applyFont="1" applyBorder="1" applyAlignment="1">
      <alignment horizontal="center"/>
    </xf>
    <xf numFmtId="0" fontId="7" fillId="0" borderId="7" xfId="0" applyFont="1" applyBorder="1" applyAlignment="1">
      <alignment horizontal="center"/>
    </xf>
    <xf numFmtId="0" fontId="4" fillId="0" borderId="1" xfId="0" applyFont="1" applyBorder="1" applyAlignment="1">
      <alignment horizontal="left" vertical="top"/>
    </xf>
    <xf numFmtId="0" fontId="4" fillId="0" borderId="1" xfId="0" applyFont="1" applyBorder="1" applyAlignment="1">
      <alignment horizontal="left"/>
    </xf>
    <xf numFmtId="0" fontId="4" fillId="0" borderId="6" xfId="0" applyFont="1" applyBorder="1" applyAlignment="1">
      <alignment horizontal="center"/>
    </xf>
    <xf numFmtId="0" fontId="4" fillId="0" borderId="7" xfId="0" applyFont="1" applyBorder="1" applyAlignment="1">
      <alignment horizontal="center"/>
    </xf>
    <xf numFmtId="14" fontId="4" fillId="0" borderId="7" xfId="0" applyNumberFormat="1" applyFont="1" applyBorder="1" applyAlignment="1">
      <alignment horizontal="center"/>
    </xf>
    <xf numFmtId="0" fontId="7" fillId="0" borderId="6" xfId="0" applyFont="1" applyBorder="1" applyAlignment="1">
      <alignment horizontal="center"/>
    </xf>
    <xf numFmtId="0" fontId="8" fillId="0" borderId="1" xfId="0" applyFont="1" applyBorder="1" applyAlignment="1">
      <alignment horizontal="center"/>
    </xf>
    <xf numFmtId="14" fontId="7" fillId="0" borderId="7" xfId="0" applyNumberFormat="1" applyFont="1" applyBorder="1" applyAlignment="1">
      <alignment horizontal="center"/>
    </xf>
    <xf numFmtId="0" fontId="7" fillId="0" borderId="1" xfId="0" applyFont="1" applyBorder="1" applyAlignment="1">
      <alignment horizontal="center"/>
    </xf>
    <xf numFmtId="0" fontId="7" fillId="0" borderId="7" xfId="0" applyFont="1" applyBorder="1" applyAlignment="1">
      <alignment horizontal="left" vertical="top"/>
    </xf>
    <xf numFmtId="0" fontId="7" fillId="0" borderId="7" xfId="0" applyFont="1" applyBorder="1" applyAlignment="1">
      <alignment horizontal="left"/>
    </xf>
    <xf numFmtId="0" fontId="7" fillId="0" borderId="9" xfId="0" applyFont="1" applyBorder="1" applyAlignment="1">
      <alignment horizontal="center"/>
    </xf>
    <xf numFmtId="0" fontId="7" fillId="0" borderId="3" xfId="0" applyFont="1" applyBorder="1" applyAlignment="1">
      <alignment horizontal="center"/>
    </xf>
    <xf numFmtId="0" fontId="7" fillId="0" borderId="7" xfId="0" applyFont="1" applyBorder="1" applyAlignment="1">
      <alignment horizontal="left" vertical="top" wrapText="1"/>
    </xf>
    <xf numFmtId="0" fontId="7" fillId="0" borderId="0" xfId="0" applyFont="1" applyAlignment="1">
      <alignment horizontal="center"/>
    </xf>
    <xf numFmtId="0" fontId="9" fillId="0" borderId="7" xfId="0" applyFont="1" applyBorder="1" applyAlignment="1">
      <alignment horizontal="center"/>
    </xf>
    <xf numFmtId="14" fontId="5" fillId="0" borderId="9" xfId="0" applyNumberFormat="1" applyFont="1" applyBorder="1" applyAlignment="1">
      <alignment horizontal="center"/>
    </xf>
    <xf numFmtId="0" fontId="10" fillId="0" borderId="3" xfId="0" applyFont="1" applyBorder="1" applyAlignment="1">
      <alignment horizontal="center"/>
    </xf>
    <xf numFmtId="0" fontId="10" fillId="0" borderId="10" xfId="0" applyFont="1" applyBorder="1" applyAlignment="1">
      <alignment horizontal="center"/>
    </xf>
    <xf numFmtId="0" fontId="4" fillId="0" borderId="2" xfId="0" applyFont="1" applyBorder="1" applyAlignment="1">
      <alignment horizontal="center"/>
    </xf>
    <xf numFmtId="0" fontId="5" fillId="0" borderId="9" xfId="0" applyFont="1" applyBorder="1" applyAlignment="1">
      <alignment horizontal="center"/>
    </xf>
    <xf numFmtId="0" fontId="5" fillId="0" borderId="11" xfId="0" applyFont="1" applyBorder="1" applyAlignment="1">
      <alignment horizontal="center"/>
    </xf>
    <xf numFmtId="0" fontId="10" fillId="0" borderId="11" xfId="0" applyFont="1" applyBorder="1" applyAlignment="1">
      <alignment horizontal="center"/>
    </xf>
    <xf numFmtId="0" fontId="5" fillId="0" borderId="4" xfId="0" applyFont="1" applyBorder="1" applyAlignment="1">
      <alignment horizontal="left"/>
    </xf>
    <xf numFmtId="14" fontId="5" fillId="0" borderId="4" xfId="0" applyNumberFormat="1" applyFont="1" applyBorder="1" applyAlignment="1">
      <alignment horizontal="center"/>
    </xf>
    <xf numFmtId="0" fontId="7" fillId="0" borderId="4" xfId="0" applyFont="1" applyBorder="1" applyAlignment="1">
      <alignment horizontal="center"/>
    </xf>
    <xf numFmtId="0" fontId="7" fillId="0" borderId="4" xfId="0" applyFont="1" applyBorder="1" applyAlignment="1">
      <alignment horizontal="left"/>
    </xf>
    <xf numFmtId="0" fontId="4" fillId="0" borderId="1" xfId="0" applyFont="1" applyBorder="1" applyAlignment="1">
      <alignment horizontal="center" wrapText="1"/>
    </xf>
    <xf numFmtId="0" fontId="7" fillId="0" borderId="7" xfId="0" applyFont="1" applyBorder="1" applyAlignment="1">
      <alignment horizontal="center" wrapText="1"/>
    </xf>
    <xf numFmtId="14" fontId="4" fillId="0" borderId="2" xfId="0" applyNumberFormat="1" applyFont="1" applyBorder="1" applyAlignment="1">
      <alignment horizontal="center"/>
    </xf>
    <xf numFmtId="0" fontId="4" fillId="0" borderId="4" xfId="0" applyFont="1" applyBorder="1" applyAlignment="1">
      <alignment horizontal="center"/>
    </xf>
    <xf numFmtId="0" fontId="8" fillId="0" borderId="7" xfId="0" applyFont="1" applyBorder="1" applyAlignment="1">
      <alignment horizontal="center"/>
    </xf>
    <xf numFmtId="0" fontId="11" fillId="0" borderId="7" xfId="0" applyFont="1" applyBorder="1" applyAlignment="1">
      <alignment horizontal="center"/>
    </xf>
    <xf numFmtId="14" fontId="4" fillId="0" borderId="12" xfId="0" applyNumberFormat="1" applyFont="1" applyBorder="1" applyAlignment="1">
      <alignment horizontal="center"/>
    </xf>
    <xf numFmtId="0" fontId="6" fillId="0" borderId="1" xfId="0" applyFont="1" applyBorder="1" applyAlignment="1">
      <alignment horizontal="center"/>
    </xf>
    <xf numFmtId="14" fontId="7" fillId="0" borderId="4" xfId="0" applyNumberFormat="1" applyFont="1" applyBorder="1" applyAlignment="1">
      <alignment horizontal="center"/>
    </xf>
    <xf numFmtId="1" fontId="4" fillId="9" borderId="1" xfId="0" applyNumberFormat="1" applyFont="1" applyFill="1" applyBorder="1" applyAlignment="1">
      <alignment horizontal="center" vertical="center"/>
    </xf>
  </cellXfs>
  <cellStyles count="1">
    <cellStyle name="Normal" xfId="0" builtinId="0"/>
  </cellStyles>
  <dxfs count="19">
    <dxf>
      <font>
        <b val="0"/>
        <i val="0"/>
        <strike val="0"/>
        <color theme="1"/>
      </font>
      <fill>
        <patternFill patternType="solid">
          <bgColor rgb="FFB5E6A2"/>
        </patternFill>
      </fill>
    </dxf>
    <dxf>
      <font>
        <b/>
        <i val="0"/>
        <color theme="0"/>
      </font>
      <fill>
        <patternFill patternType="solid">
          <bgColor rgb="FFCC0000"/>
        </patternFill>
      </fill>
    </dxf>
    <dxf>
      <font>
        <strike val="0"/>
        <color theme="1"/>
      </font>
      <fill>
        <patternFill patternType="solid">
          <bgColor theme="9" tint="0.59996337778862885"/>
        </patternFill>
      </fill>
    </dxf>
    <dxf>
      <font>
        <b/>
        <i val="0"/>
        <color theme="0"/>
      </font>
      <fill>
        <patternFill patternType="solid">
          <bgColor rgb="FFCC0000"/>
        </patternFill>
      </fill>
    </dxf>
    <dxf>
      <font>
        <color rgb="FF9C0006"/>
      </font>
      <fill>
        <patternFill>
          <bgColor rgb="FFFFC7CE"/>
        </patternFill>
      </fill>
    </dxf>
    <dxf>
      <font>
        <color rgb="FF9C0006"/>
      </font>
      <fill>
        <patternFill>
          <bgColor rgb="FFFFC7CE"/>
        </patternFill>
      </fill>
    </dxf>
    <dxf>
      <font>
        <b/>
        <i val="0"/>
        <color theme="0"/>
      </font>
      <fill>
        <patternFill patternType="solid">
          <bgColor rgb="FFCC0000"/>
        </patternFill>
      </fill>
    </dxf>
    <dxf>
      <font>
        <b val="0"/>
        <i val="0"/>
        <strike val="0"/>
        <color theme="1"/>
      </font>
      <fill>
        <patternFill patternType="solid">
          <bgColor rgb="FFB5E6A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lor theme="1"/>
      </font>
      <fill>
        <patternFill patternType="solid">
          <bgColor rgb="FFB5E6A2"/>
        </patternFill>
      </fill>
    </dxf>
    <dxf>
      <font>
        <b/>
        <i val="0"/>
        <color theme="0"/>
      </font>
      <fill>
        <patternFill patternType="solid">
          <bgColor rgb="FFCC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servilexjuridico@gmail.com" TargetMode="External"/><Relationship Id="rId21" Type="http://schemas.openxmlformats.org/officeDocument/2006/relationships/hyperlink" Target="mailto:servilexjuridico@gmail.com;leidypolo86@hotmail.com" TargetMode="External"/><Relationship Id="rId42" Type="http://schemas.openxmlformats.org/officeDocument/2006/relationships/hyperlink" Target="mailto:ABOGADALIBERATOM@GMAIL.COM" TargetMode="External"/><Relationship Id="rId47" Type="http://schemas.openxmlformats.org/officeDocument/2006/relationships/hyperlink" Target="mailto:yenisruizg641@gmail.com" TargetMode="External"/><Relationship Id="rId63" Type="http://schemas.openxmlformats.org/officeDocument/2006/relationships/hyperlink" Target="mailto:jordanperlaza980@gmail.com;repare.maximiliano@gmail.com" TargetMode="External"/><Relationship Id="rId68" Type="http://schemas.openxmlformats.org/officeDocument/2006/relationships/hyperlink" Target="mailto:jtenorio95@hotmail.com;tesjur283@gmail.com;notificaciones@ramirezabogados.com.co" TargetMode="External"/><Relationship Id="rId16" Type="http://schemas.openxmlformats.org/officeDocument/2006/relationships/hyperlink" Target="mailto:servilexjuridico@gmail.com;milenamgonzalezh@gmail.com" TargetMode="External"/><Relationship Id="rId11" Type="http://schemas.openxmlformats.org/officeDocument/2006/relationships/hyperlink" Target="mailto:estebancastillo280@hotmail.com;jcamiloceballos@icloud.com" TargetMode="External"/><Relationship Id="rId24" Type="http://schemas.openxmlformats.org/officeDocument/2006/relationships/hyperlink" Target="mailto:servilexjuridico@gmail.com;milenamgonzalezh@gmail.com" TargetMode="External"/><Relationship Id="rId32" Type="http://schemas.openxmlformats.org/officeDocument/2006/relationships/hyperlink" Target="mailto:juanitaminotavillada@gmail.com" TargetMode="External"/><Relationship Id="rId37" Type="http://schemas.openxmlformats.org/officeDocument/2006/relationships/hyperlink" Target="mailto:Juridicosochoa@hotmail.com" TargetMode="External"/><Relationship Id="rId40" Type="http://schemas.openxmlformats.org/officeDocument/2006/relationships/hyperlink" Target="mailto:virgiliobenavides81@gmail.com" TargetMode="External"/><Relationship Id="rId45" Type="http://schemas.openxmlformats.org/officeDocument/2006/relationships/hyperlink" Target="mailto:sepulvedagloria@gmail.com;info@serlegalco.com" TargetMode="External"/><Relationship Id="rId53" Type="http://schemas.openxmlformats.org/officeDocument/2006/relationships/hyperlink" Target="mailto:jtenorio95@hotmail.com;tesjur283@gmail.com;notificaciones@ramirezabogados.com.co" TargetMode="External"/><Relationship Id="rId58" Type="http://schemas.openxmlformats.org/officeDocument/2006/relationships/hyperlink" Target="mailto:flocel75@hotmail.com;asjuridicacorrespondencia@gmail.com" TargetMode="External"/><Relationship Id="rId66" Type="http://schemas.openxmlformats.org/officeDocument/2006/relationships/hyperlink" Target="mailto:pablaguerra@hotmail.com;notificaciones@ramirezabogados.com.co" TargetMode="External"/><Relationship Id="rId74" Type="http://schemas.openxmlformats.org/officeDocument/2006/relationships/hyperlink" Target="mailto:kevinmonsalve994@gmail.com;munozmonsalveyasociados@gmail.com" TargetMode="External"/><Relationship Id="rId79" Type="http://schemas.openxmlformats.org/officeDocument/2006/relationships/hyperlink" Target="mailto:legs_guesim@hotmail.com" TargetMode="External"/><Relationship Id="rId5" Type="http://schemas.openxmlformats.org/officeDocument/2006/relationships/hyperlink" Target="mailto:luzangelayjose@hotmail.com;ana.chima@campusucc.edu.co" TargetMode="External"/><Relationship Id="rId61" Type="http://schemas.openxmlformats.org/officeDocument/2006/relationships/hyperlink" Target="mailto:servilexjuridico@gmail.com;milenamgonzalezh@gmail.com" TargetMode="External"/><Relationship Id="rId19" Type="http://schemas.openxmlformats.org/officeDocument/2006/relationships/hyperlink" Target="mailto:ivanjpinedabocanegra@gmail.com" TargetMode="External"/><Relationship Id="rId14" Type="http://schemas.openxmlformats.org/officeDocument/2006/relationships/hyperlink" Target="mailto:servilexjuridico@gmail.com;milenamgonzalezh@gmail.com" TargetMode="External"/><Relationship Id="rId22" Type="http://schemas.openxmlformats.org/officeDocument/2006/relationships/hyperlink" Target="mailto:servilexjuridico@gmail.com;leidypolo86@hotmail.com" TargetMode="External"/><Relationship Id="rId27" Type="http://schemas.openxmlformats.org/officeDocument/2006/relationships/hyperlink" Target="mailto:servilexjuridico@gmail.com;leidypolo86@hotmail.com" TargetMode="External"/><Relationship Id="rId30" Type="http://schemas.openxmlformats.org/officeDocument/2006/relationships/hyperlink" Target="mailto:servilexjuridico@gmail.com;milenamgonzalezh@gmail.com" TargetMode="External"/><Relationship Id="rId35" Type="http://schemas.openxmlformats.org/officeDocument/2006/relationships/hyperlink" Target="mailto:yerismelvivasrojas;giandavid20@hotmail.com" TargetMode="External"/><Relationship Id="rId43" Type="http://schemas.openxmlformats.org/officeDocument/2006/relationships/hyperlink" Target="mailto:dianacontrerasabg@gmail.com" TargetMode="External"/><Relationship Id="rId48" Type="http://schemas.openxmlformats.org/officeDocument/2006/relationships/hyperlink" Target="mailto:andreshjanquen@gmail.com" TargetMode="External"/><Relationship Id="rId56" Type="http://schemas.openxmlformats.org/officeDocument/2006/relationships/hyperlink" Target="mailto:diofanquiroga@gmail.com;asjuridicacorrespondencia@gmail.com" TargetMode="External"/><Relationship Id="rId64" Type="http://schemas.openxmlformats.org/officeDocument/2006/relationships/hyperlink" Target="mailto:lauramayelinezambrano@gmail.com;melisajor@hotmail.com" TargetMode="External"/><Relationship Id="rId69" Type="http://schemas.openxmlformats.org/officeDocument/2006/relationships/hyperlink" Target="mailto:jtenorio95@hotmail.com;tesjur283@gmail.com;notificaciones@ramirezabogados.com.co" TargetMode="External"/><Relationship Id="rId77" Type="http://schemas.openxmlformats.org/officeDocument/2006/relationships/hyperlink" Target="mailto:camilaguarin1922@gmail.com" TargetMode="External"/><Relationship Id="rId8" Type="http://schemas.openxmlformats.org/officeDocument/2006/relationships/hyperlink" Target="mailto:servilexjuridico@gmail.com;milenamgonzalezh@gmail.com" TargetMode="External"/><Relationship Id="rId51" Type="http://schemas.openxmlformats.org/officeDocument/2006/relationships/hyperlink" Target="mailto:maritzacaselles01@hotmail.com" TargetMode="External"/><Relationship Id="rId72" Type="http://schemas.openxmlformats.org/officeDocument/2006/relationships/hyperlink" Target="mailto:servilexjuridico@gmail.com;leidypolo86@hotmail.com" TargetMode="External"/><Relationship Id="rId3" Type="http://schemas.openxmlformats.org/officeDocument/2006/relationships/hyperlink" Target="mailto:Cachay-22@hotmail.com;auntaquirogaconsuelo@gmail.com" TargetMode="External"/><Relationship Id="rId12" Type="http://schemas.openxmlformats.org/officeDocument/2006/relationships/hyperlink" Target="mailto:ady2024gomez@gmail.com;abogadowilliamquintero@hotmail.com" TargetMode="External"/><Relationship Id="rId17" Type="http://schemas.openxmlformats.org/officeDocument/2006/relationships/hyperlink" Target="mailto:lucelidarp@hotmail.com;notificaciones@ramirezabogados.com.co" TargetMode="External"/><Relationship Id="rId25" Type="http://schemas.openxmlformats.org/officeDocument/2006/relationships/hyperlink" Target="mailto:servilexjuridico@gmail.com" TargetMode="External"/><Relationship Id="rId33" Type="http://schemas.openxmlformats.org/officeDocument/2006/relationships/hyperlink" Target="mailto:adrilargo255@gmail.com;%20hernandojaramillorodas@gmail.com" TargetMode="External"/><Relationship Id="rId38" Type="http://schemas.openxmlformats.org/officeDocument/2006/relationships/hyperlink" Target="mailto:jgbortega@hotmail.com" TargetMode="External"/><Relationship Id="rId46" Type="http://schemas.openxmlformats.org/officeDocument/2006/relationships/hyperlink" Target="mailto:ajudithespitiaucmc@gmail.com" TargetMode="External"/><Relationship Id="rId59" Type="http://schemas.openxmlformats.org/officeDocument/2006/relationships/hyperlink" Target="mailto:Laurapolonegrete@hotmail.com" TargetMode="External"/><Relationship Id="rId67" Type="http://schemas.openxmlformats.org/officeDocument/2006/relationships/hyperlink" Target="mailto:Laurapolonegrete@hotmail.com" TargetMode="External"/><Relationship Id="rId20" Type="http://schemas.openxmlformats.org/officeDocument/2006/relationships/hyperlink" Target="mailto:servilexjuridico@gmail.com;milenamgonzalezh@gmail.com" TargetMode="External"/><Relationship Id="rId41" Type="http://schemas.openxmlformats.org/officeDocument/2006/relationships/hyperlink" Target="mailto:jaca9262@gmail.com" TargetMode="External"/><Relationship Id="rId54" Type="http://schemas.openxmlformats.org/officeDocument/2006/relationships/hyperlink" Target="mailto:funangelesgacha@hotmail.com" TargetMode="External"/><Relationship Id="rId62" Type="http://schemas.openxmlformats.org/officeDocument/2006/relationships/hyperlink" Target="mailto:luisalfonsopadillacarrillo@outlook.com" TargetMode="External"/><Relationship Id="rId70" Type="http://schemas.openxmlformats.org/officeDocument/2006/relationships/hyperlink" Target="mailto:jtenorio95@hotmail.com;tesjur283@gmail.com;notificaciones@ramirezabogados.com.co" TargetMode="External"/><Relationship Id="rId75" Type="http://schemas.openxmlformats.org/officeDocument/2006/relationships/hyperlink" Target="mailto:salmosdedios.23@gmail.com" TargetMode="External"/><Relationship Id="rId1" Type="http://schemas.openxmlformats.org/officeDocument/2006/relationships/hyperlink" Target="mailto:contacto@cubidesasociados.com" TargetMode="External"/><Relationship Id="rId6" Type="http://schemas.openxmlformats.org/officeDocument/2006/relationships/hyperlink" Target="mailto:mairacastaneda1920@gmail.com;deimer1037@gmail.com;serengety-@hotmail.com" TargetMode="External"/><Relationship Id="rId15" Type="http://schemas.openxmlformats.org/officeDocument/2006/relationships/hyperlink" Target="mailto:nicolyaritzaagudelopineda@gmail.com;abogadowilliamquintero@hotmail.com" TargetMode="External"/><Relationship Id="rId23" Type="http://schemas.openxmlformats.org/officeDocument/2006/relationships/hyperlink" Target="mailto:servilexjuridico@gmail.com;leidypolo86@hotmail.com" TargetMode="External"/><Relationship Id="rId28" Type="http://schemas.openxmlformats.org/officeDocument/2006/relationships/hyperlink" Target="mailto:katiaariasdelahoz3@gmail.com" TargetMode="External"/><Relationship Id="rId36" Type="http://schemas.openxmlformats.org/officeDocument/2006/relationships/hyperlink" Target="mailto:bettyvargasortiz2021@gmail.com;jhorman.ordonez01@gmail.com" TargetMode="External"/><Relationship Id="rId49" Type="http://schemas.openxmlformats.org/officeDocument/2006/relationships/hyperlink" Target="mailto:andreshjanquen@gmail.com" TargetMode="External"/><Relationship Id="rId57" Type="http://schemas.openxmlformats.org/officeDocument/2006/relationships/hyperlink" Target="mailto:pablaguerra@hotmail.com;notificaciones@ramirezabogados.com.co" TargetMode="External"/><Relationship Id="rId10" Type="http://schemas.openxmlformats.org/officeDocument/2006/relationships/hyperlink" Target="mailto:estebancastillo280@hotmail.com;ceballosluzelena020@hotmail.com" TargetMode="External"/><Relationship Id="rId31" Type="http://schemas.openxmlformats.org/officeDocument/2006/relationships/hyperlink" Target="mailto:sirlymariachacondehoyos@gmail.com" TargetMode="External"/><Relationship Id="rId44" Type="http://schemas.openxmlformats.org/officeDocument/2006/relationships/hyperlink" Target="mailto:jtenorio95@hotmail.com;tesjur283@gmail.com;notificaciones@ramirezabogados.com.co" TargetMode="External"/><Relationship Id="rId52" Type="http://schemas.openxmlformats.org/officeDocument/2006/relationships/hyperlink" Target="mailto:jordanperlaza980@gmail.com;repare.maximiliano@gmail.com" TargetMode="External"/><Relationship Id="rId60" Type="http://schemas.openxmlformats.org/officeDocument/2006/relationships/hyperlink" Target="mailto:servilexjuridico@gmail.com;milenamgonzalezh@gmail.com" TargetMode="External"/><Relationship Id="rId65" Type="http://schemas.openxmlformats.org/officeDocument/2006/relationships/hyperlink" Target="mailto:munozdoraliz9@gmail.com" TargetMode="External"/><Relationship Id="rId73" Type="http://schemas.openxmlformats.org/officeDocument/2006/relationships/hyperlink" Target="mailto:adalipzatrochez@gmail.com;melisajor@hotmail.com" TargetMode="External"/><Relationship Id="rId78" Type="http://schemas.openxmlformats.org/officeDocument/2006/relationships/hyperlink" Target="mailto:luzsierra83@gmail.com;danielorjuela20@hotmail.com" TargetMode="External"/><Relationship Id="rId4" Type="http://schemas.openxmlformats.org/officeDocument/2006/relationships/hyperlink" Target="mailto:servilexjuridico@gmail.com;leidypolo86@hotmail.com" TargetMode="External"/><Relationship Id="rId9" Type="http://schemas.openxmlformats.org/officeDocument/2006/relationships/hyperlink" Target="mailto:servilexjuridico@gmail.com;milenamgonzalezh@gmail.com" TargetMode="External"/><Relationship Id="rId13" Type="http://schemas.openxmlformats.org/officeDocument/2006/relationships/hyperlink" Target="mailto:ady2024gomez@gmail.com;abogadowilliamquintero@hotmail.com" TargetMode="External"/><Relationship Id="rId18" Type="http://schemas.openxmlformats.org/officeDocument/2006/relationships/hyperlink" Target="mailto:lucelidarp@hotmail.com;notificaciones@ramirezabogados.com.co" TargetMode="External"/><Relationship Id="rId39" Type="http://schemas.openxmlformats.org/officeDocument/2006/relationships/hyperlink" Target="mailto:ariveram26@yahoo.com" TargetMode="External"/><Relationship Id="rId34" Type="http://schemas.openxmlformats.org/officeDocument/2006/relationships/hyperlink" Target="mailto:ghabogados1987@gmail.com" TargetMode="External"/><Relationship Id="rId50" Type="http://schemas.openxmlformats.org/officeDocument/2006/relationships/hyperlink" Target="mailto:melissadurango22@gmail.com" TargetMode="External"/><Relationship Id="rId55" Type="http://schemas.openxmlformats.org/officeDocument/2006/relationships/hyperlink" Target="mailto:yirisperezbalvero@outlook.com;grupogymlegal@gmail.com" TargetMode="External"/><Relationship Id="rId76" Type="http://schemas.openxmlformats.org/officeDocument/2006/relationships/hyperlink" Target="mailto:ol.asesoriajuridica@gmail.com" TargetMode="External"/><Relationship Id="rId7" Type="http://schemas.openxmlformats.org/officeDocument/2006/relationships/hyperlink" Target="mailto:servilexjuridico@gmail.com;milenamgonzalezh@gmail.com" TargetMode="External"/><Relationship Id="rId71" Type="http://schemas.openxmlformats.org/officeDocument/2006/relationships/hyperlink" Target="mailto:sepulvedagloria@gmail.com;info@serlegalco.com" TargetMode="External"/><Relationship Id="rId2" Type="http://schemas.openxmlformats.org/officeDocument/2006/relationships/hyperlink" Target="mailto:dubandelgado10@gmail.com;marlinyulianac@gmail.com" TargetMode="External"/><Relationship Id="rId29" Type="http://schemas.openxmlformats.org/officeDocument/2006/relationships/hyperlink" Target="mailto:resolujuridic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8C178-6AB5-47A6-9348-CCB9B7E62BA5}">
  <dimension ref="A1:AT86"/>
  <sheetViews>
    <sheetView tabSelected="1" topLeftCell="A52" workbookViewId="0">
      <selection activeCell="D2" sqref="D2:D86"/>
    </sheetView>
  </sheetViews>
  <sheetFormatPr baseColWidth="10" defaultColWidth="12.140625" defaultRowHeight="15" x14ac:dyDescent="0.25"/>
  <cols>
    <col min="1" max="1" width="12.85546875" bestFit="1" customWidth="1"/>
    <col min="2" max="2" width="12.42578125" bestFit="1" customWidth="1"/>
    <col min="3" max="3" width="22.7109375" bestFit="1" customWidth="1"/>
    <col min="4" max="5" width="18.140625" customWidth="1"/>
    <col min="6" max="6" width="76.5703125" customWidth="1"/>
    <col min="7" max="7" width="28.85546875" bestFit="1" customWidth="1"/>
    <col min="8" max="8" width="20.140625" customWidth="1"/>
    <col min="9" max="9" width="15.7109375" customWidth="1"/>
    <col min="11" max="11" width="58" customWidth="1"/>
    <col min="12" max="12" width="35.42578125" customWidth="1"/>
    <col min="13" max="13" width="43.5703125" customWidth="1"/>
    <col min="14" max="14" width="27.7109375" customWidth="1"/>
    <col min="15" max="15" width="47.140625" customWidth="1"/>
    <col min="16" max="16" width="25.42578125" customWidth="1"/>
    <col min="17" max="18" width="20.140625" customWidth="1"/>
    <col min="19" max="19" width="12" bestFit="1" customWidth="1"/>
    <col min="22" max="22" width="14.42578125" customWidth="1"/>
    <col min="26" max="26" width="14.7109375" customWidth="1"/>
    <col min="28" max="28" width="12.7109375" customWidth="1"/>
    <col min="29" max="29" width="14.42578125" customWidth="1"/>
    <col min="30" max="30" width="50.28515625" bestFit="1" customWidth="1"/>
    <col min="32" max="32" width="57.42578125" customWidth="1"/>
    <col min="33" max="33" width="50.85546875" customWidth="1"/>
    <col min="34" max="34" width="10.140625" customWidth="1"/>
    <col min="35" max="35" width="28.7109375" bestFit="1" customWidth="1"/>
    <col min="36" max="36" width="12.85546875" bestFit="1" customWidth="1"/>
    <col min="37" max="37" width="14" customWidth="1"/>
    <col min="38" max="38" width="31" customWidth="1"/>
    <col min="39" max="41" width="20.7109375" bestFit="1" customWidth="1"/>
    <col min="42" max="42" width="21.5703125" bestFit="1" customWidth="1"/>
    <col min="43" max="43" width="20.7109375" bestFit="1" customWidth="1"/>
    <col min="45" max="45" width="18.28515625" bestFit="1" customWidth="1"/>
    <col min="46" max="46" width="20.42578125" bestFit="1" customWidth="1"/>
  </cols>
  <sheetData>
    <row r="1" spans="1:46" s="16" customFormat="1" ht="89.25" customHeight="1" x14ac:dyDescent="0.2">
      <c r="A1" s="1" t="s">
        <v>0</v>
      </c>
      <c r="B1" s="1" t="s">
        <v>1</v>
      </c>
      <c r="C1" s="2" t="s">
        <v>2</v>
      </c>
      <c r="D1" s="3" t="s">
        <v>3</v>
      </c>
      <c r="E1" s="4" t="s">
        <v>4</v>
      </c>
      <c r="F1" s="5" t="s">
        <v>5</v>
      </c>
      <c r="G1" s="6" t="s">
        <v>6</v>
      </c>
      <c r="H1" s="5" t="s">
        <v>7</v>
      </c>
      <c r="I1" s="7" t="s">
        <v>8</v>
      </c>
      <c r="J1" s="5" t="s">
        <v>9</v>
      </c>
      <c r="K1" s="8" t="s">
        <v>10</v>
      </c>
      <c r="L1" s="8" t="s">
        <v>11</v>
      </c>
      <c r="M1" s="8" t="s">
        <v>12</v>
      </c>
      <c r="N1" s="8" t="s">
        <v>13</v>
      </c>
      <c r="O1" s="5" t="s">
        <v>14</v>
      </c>
      <c r="P1" s="5" t="s">
        <v>15</v>
      </c>
      <c r="Q1" s="5" t="s">
        <v>16</v>
      </c>
      <c r="R1" s="5" t="s">
        <v>17</v>
      </c>
      <c r="S1" s="9" t="s">
        <v>18</v>
      </c>
      <c r="T1" s="10" t="s">
        <v>19</v>
      </c>
      <c r="U1" s="10" t="s">
        <v>20</v>
      </c>
      <c r="V1" s="10" t="s">
        <v>21</v>
      </c>
      <c r="W1" s="10" t="s">
        <v>22</v>
      </c>
      <c r="X1" s="10" t="s">
        <v>23</v>
      </c>
      <c r="Y1" s="10" t="s">
        <v>24</v>
      </c>
      <c r="Z1" s="10" t="s">
        <v>25</v>
      </c>
      <c r="AA1" s="10" t="s">
        <v>26</v>
      </c>
      <c r="AB1" s="10" t="s">
        <v>27</v>
      </c>
      <c r="AC1" s="10" t="s">
        <v>28</v>
      </c>
      <c r="AD1" s="5" t="s">
        <v>29</v>
      </c>
      <c r="AE1" s="10" t="s">
        <v>30</v>
      </c>
      <c r="AF1" s="5" t="s">
        <v>31</v>
      </c>
      <c r="AG1" s="11" t="s">
        <v>32</v>
      </c>
      <c r="AH1" s="5" t="s">
        <v>33</v>
      </c>
      <c r="AI1" s="12" t="s">
        <v>34</v>
      </c>
      <c r="AJ1" s="9" t="s">
        <v>35</v>
      </c>
      <c r="AK1" s="13" t="s">
        <v>36</v>
      </c>
      <c r="AL1" s="13" t="s">
        <v>37</v>
      </c>
      <c r="AM1" s="13" t="s">
        <v>38</v>
      </c>
      <c r="AN1" s="13" t="s">
        <v>39</v>
      </c>
      <c r="AO1" s="14" t="s">
        <v>40</v>
      </c>
      <c r="AP1" s="14" t="s">
        <v>41</v>
      </c>
      <c r="AQ1" s="14" t="s">
        <v>42</v>
      </c>
      <c r="AR1" s="15" t="s">
        <v>43</v>
      </c>
      <c r="AS1" s="14" t="s">
        <v>44</v>
      </c>
      <c r="AT1" s="14" t="s">
        <v>45</v>
      </c>
    </row>
    <row r="2" spans="1:46" s="28" customFormat="1" ht="15.75" customHeight="1" x14ac:dyDescent="0.25">
      <c r="A2" s="17">
        <v>46135</v>
      </c>
      <c r="B2" s="18" t="s">
        <v>46</v>
      </c>
      <c r="C2" s="18" t="s">
        <v>47</v>
      </c>
      <c r="D2" s="19">
        <v>20262200037711</v>
      </c>
      <c r="E2" s="19">
        <v>20262200037711</v>
      </c>
      <c r="F2" s="20" t="s">
        <v>48</v>
      </c>
      <c r="G2" s="17" t="str">
        <f t="shared" ref="G2" si="0">IF(AJ2="","PENDIENTE",IF(NETWORKDAYS.INTL(A2,AJ2,11)&gt;10,"VENCIDO - MAS DE 10 DIAS HABILES","A TIEMPO"))</f>
        <v>VENCIDO - MAS DE 10 DIAS HABILES</v>
      </c>
      <c r="H2" s="21" t="s">
        <v>49</v>
      </c>
      <c r="I2" s="22" t="s">
        <v>50</v>
      </c>
      <c r="J2" s="22">
        <v>30116</v>
      </c>
      <c r="K2" s="23" t="s">
        <v>51</v>
      </c>
      <c r="L2" s="22">
        <v>21222050</v>
      </c>
      <c r="M2" s="23" t="s">
        <v>52</v>
      </c>
      <c r="N2" s="23">
        <v>40410090</v>
      </c>
      <c r="O2" s="22" t="s">
        <v>53</v>
      </c>
      <c r="P2" s="22" t="s">
        <v>54</v>
      </c>
      <c r="Q2" s="22" t="s">
        <v>55</v>
      </c>
      <c r="R2" s="22" t="s">
        <v>56</v>
      </c>
      <c r="S2" s="24">
        <v>45884</v>
      </c>
      <c r="T2" s="22" t="s">
        <v>57</v>
      </c>
      <c r="U2" s="22" t="s">
        <v>58</v>
      </c>
      <c r="V2" s="22" t="s">
        <v>58</v>
      </c>
      <c r="W2" s="22" t="s">
        <v>59</v>
      </c>
      <c r="X2" s="22" t="s">
        <v>59</v>
      </c>
      <c r="Y2" s="22" t="s">
        <v>59</v>
      </c>
      <c r="Z2" s="22" t="s">
        <v>58</v>
      </c>
      <c r="AA2" s="22" t="s">
        <v>58</v>
      </c>
      <c r="AB2" s="22" t="s">
        <v>58</v>
      </c>
      <c r="AC2" s="22" t="s">
        <v>58</v>
      </c>
      <c r="AD2" s="22" t="s">
        <v>60</v>
      </c>
      <c r="AE2" s="20" t="s">
        <v>57</v>
      </c>
      <c r="AF2" s="25"/>
      <c r="AG2" s="26" t="s">
        <v>61</v>
      </c>
      <c r="AH2" s="18">
        <v>47</v>
      </c>
      <c r="AI2" s="18" t="s">
        <v>62</v>
      </c>
      <c r="AJ2" s="17">
        <v>46177</v>
      </c>
      <c r="AK2" s="22"/>
      <c r="AL2" s="27"/>
      <c r="AM2" s="18"/>
      <c r="AN2" s="18"/>
      <c r="AO2" s="18"/>
      <c r="AP2" s="18"/>
      <c r="AQ2" s="18" t="s">
        <v>62</v>
      </c>
      <c r="AR2" s="17"/>
      <c r="AS2" s="18"/>
      <c r="AT2" s="18" t="s">
        <v>63</v>
      </c>
    </row>
    <row r="3" spans="1:46" s="28" customFormat="1" ht="15.75" customHeight="1" x14ac:dyDescent="0.25">
      <c r="A3" s="17">
        <v>46146</v>
      </c>
      <c r="B3" s="18" t="s">
        <v>46</v>
      </c>
      <c r="C3" s="18" t="s">
        <v>47</v>
      </c>
      <c r="D3" s="19">
        <v>20264000000012</v>
      </c>
      <c r="E3" s="19">
        <v>20264300104781</v>
      </c>
      <c r="F3" s="20" t="s">
        <v>64</v>
      </c>
      <c r="G3" s="17" t="str">
        <f>IF(AJ3="","PENDIENTE",IF(NETWORKDAYS.INTL(A3,AJ3,11)&gt;10,"VENCIDO - MAS DE 10 DIAS HABILES","A TIEMPO"))</f>
        <v>VENCIDO - MAS DE 10 DIAS HABILES</v>
      </c>
      <c r="H3" s="18" t="s">
        <v>65</v>
      </c>
      <c r="I3" s="20"/>
      <c r="J3" s="29"/>
      <c r="K3" s="20" t="s">
        <v>66</v>
      </c>
      <c r="L3" s="29">
        <v>5469409</v>
      </c>
      <c r="M3" s="29" t="s">
        <v>67</v>
      </c>
      <c r="N3" s="29">
        <v>1007961037</v>
      </c>
      <c r="O3" s="30" t="s">
        <v>68</v>
      </c>
      <c r="P3" s="31">
        <v>3102663008</v>
      </c>
      <c r="Q3" s="20" t="s">
        <v>69</v>
      </c>
      <c r="R3" s="20" t="s">
        <v>70</v>
      </c>
      <c r="S3" s="32">
        <v>45788</v>
      </c>
      <c r="T3" s="22" t="s">
        <v>57</v>
      </c>
      <c r="U3" s="22" t="s">
        <v>57</v>
      </c>
      <c r="V3" s="22" t="s">
        <v>57</v>
      </c>
      <c r="W3" s="22" t="s">
        <v>57</v>
      </c>
      <c r="X3" s="22" t="s">
        <v>58</v>
      </c>
      <c r="Y3" s="22" t="s">
        <v>57</v>
      </c>
      <c r="Z3" s="22" t="s">
        <v>59</v>
      </c>
      <c r="AA3" s="22" t="s">
        <v>57</v>
      </c>
      <c r="AB3" s="22" t="s">
        <v>58</v>
      </c>
      <c r="AC3" s="22" t="s">
        <v>58</v>
      </c>
      <c r="AD3" s="18" t="s">
        <v>60</v>
      </c>
      <c r="AE3" s="18" t="s">
        <v>57</v>
      </c>
      <c r="AF3" s="33" t="s">
        <v>71</v>
      </c>
      <c r="AG3" s="34"/>
      <c r="AH3" s="35">
        <v>30</v>
      </c>
      <c r="AI3" s="36" t="s">
        <v>62</v>
      </c>
      <c r="AJ3" s="37">
        <v>46177</v>
      </c>
      <c r="AK3" s="27"/>
      <c r="AL3" s="27"/>
      <c r="AM3" s="18"/>
      <c r="AN3" s="18"/>
      <c r="AO3" s="18"/>
      <c r="AP3" s="18"/>
      <c r="AQ3" s="18" t="s">
        <v>62</v>
      </c>
      <c r="AR3" s="17"/>
      <c r="AS3" s="18"/>
      <c r="AT3" s="18"/>
    </row>
    <row r="4" spans="1:46" s="28" customFormat="1" ht="15.75" customHeight="1" x14ac:dyDescent="0.25">
      <c r="A4" s="17">
        <v>46161</v>
      </c>
      <c r="B4" s="18" t="s">
        <v>72</v>
      </c>
      <c r="C4" s="18" t="s">
        <v>47</v>
      </c>
      <c r="D4" s="19">
        <v>20266302835702</v>
      </c>
      <c r="E4" s="19">
        <v>20264300102951</v>
      </c>
      <c r="F4" s="20" t="s">
        <v>73</v>
      </c>
      <c r="G4" s="17" t="str">
        <f t="shared" ref="G4:G67" si="1">IF(AJ4="","PENDIENTE",IF(NETWORKDAYS.INTL(A4,AJ4,11)&gt;10,"VENCIDO - MAS DE 10 DIAS HABILES","A TIEMPO"))</f>
        <v>VENCIDO - MAS DE 10 DIAS HABILES</v>
      </c>
      <c r="H4" s="18" t="s">
        <v>65</v>
      </c>
      <c r="I4" s="18"/>
      <c r="J4" s="18"/>
      <c r="K4" s="18" t="s">
        <v>74</v>
      </c>
      <c r="L4" s="18">
        <v>1006558967</v>
      </c>
      <c r="M4" s="18" t="s">
        <v>75</v>
      </c>
      <c r="N4" s="18">
        <v>52430512</v>
      </c>
      <c r="O4" s="18" t="s">
        <v>76</v>
      </c>
      <c r="P4" s="18">
        <v>3143163926</v>
      </c>
      <c r="Q4" s="18" t="s">
        <v>77</v>
      </c>
      <c r="R4" s="18" t="s">
        <v>78</v>
      </c>
      <c r="S4" s="17">
        <v>45935</v>
      </c>
      <c r="T4" s="18" t="s">
        <v>57</v>
      </c>
      <c r="U4" s="18" t="s">
        <v>57</v>
      </c>
      <c r="V4" s="18" t="s">
        <v>57</v>
      </c>
      <c r="W4" s="38" t="s">
        <v>58</v>
      </c>
      <c r="X4" s="18" t="s">
        <v>57</v>
      </c>
      <c r="Y4" s="18" t="s">
        <v>57</v>
      </c>
      <c r="Z4" s="18" t="s">
        <v>57</v>
      </c>
      <c r="AA4" s="18" t="s">
        <v>57</v>
      </c>
      <c r="AB4" s="38" t="s">
        <v>58</v>
      </c>
      <c r="AC4" s="38" t="s">
        <v>58</v>
      </c>
      <c r="AD4" s="18" t="s">
        <v>60</v>
      </c>
      <c r="AE4" s="18" t="s">
        <v>59</v>
      </c>
      <c r="AF4" s="39"/>
      <c r="AG4" s="40"/>
      <c r="AH4" s="18">
        <v>45</v>
      </c>
      <c r="AI4" s="18" t="s">
        <v>62</v>
      </c>
      <c r="AJ4" s="17">
        <v>46175</v>
      </c>
      <c r="AK4" s="18">
        <v>51034904</v>
      </c>
      <c r="AL4" s="18" t="s">
        <v>79</v>
      </c>
      <c r="AM4" s="18" t="s">
        <v>62</v>
      </c>
      <c r="AN4" s="18" t="s">
        <v>62</v>
      </c>
      <c r="AO4" s="18" t="s">
        <v>62</v>
      </c>
      <c r="AP4" s="18" t="s">
        <v>62</v>
      </c>
      <c r="AQ4" s="18" t="s">
        <v>62</v>
      </c>
      <c r="AR4" s="17">
        <v>46175</v>
      </c>
      <c r="AS4" s="18"/>
      <c r="AT4" s="18" t="s">
        <v>80</v>
      </c>
    </row>
    <row r="5" spans="1:46" s="28" customFormat="1" ht="15.75" customHeight="1" x14ac:dyDescent="0.25">
      <c r="A5" s="17">
        <v>46161</v>
      </c>
      <c r="B5" s="18" t="s">
        <v>72</v>
      </c>
      <c r="C5" s="18" t="s">
        <v>47</v>
      </c>
      <c r="D5" s="19">
        <v>20266302853492</v>
      </c>
      <c r="E5" s="19">
        <v>20264300101881</v>
      </c>
      <c r="F5" s="20" t="s">
        <v>81</v>
      </c>
      <c r="G5" s="17" t="str">
        <f t="shared" si="1"/>
        <v>VENCIDO - MAS DE 10 DIAS HABILES</v>
      </c>
      <c r="H5" s="18" t="s">
        <v>49</v>
      </c>
      <c r="I5" s="18" t="s">
        <v>82</v>
      </c>
      <c r="J5" s="18">
        <v>31016</v>
      </c>
      <c r="K5" s="18" t="s">
        <v>83</v>
      </c>
      <c r="L5" s="18">
        <v>1092529551</v>
      </c>
      <c r="M5" s="18" t="s">
        <v>84</v>
      </c>
      <c r="N5" s="18">
        <v>1093741429</v>
      </c>
      <c r="O5" s="18" t="s">
        <v>85</v>
      </c>
      <c r="P5" s="18">
        <v>3118118876</v>
      </c>
      <c r="Q5" s="18" t="s">
        <v>69</v>
      </c>
      <c r="R5" s="18" t="s">
        <v>86</v>
      </c>
      <c r="S5" s="17">
        <v>45818</v>
      </c>
      <c r="T5" s="18" t="s">
        <v>57</v>
      </c>
      <c r="U5" s="18" t="s">
        <v>58</v>
      </c>
      <c r="V5" s="18" t="s">
        <v>58</v>
      </c>
      <c r="W5" s="18" t="s">
        <v>58</v>
      </c>
      <c r="X5" s="18" t="s">
        <v>58</v>
      </c>
      <c r="Y5" s="18" t="s">
        <v>58</v>
      </c>
      <c r="Z5" s="18" t="s">
        <v>57</v>
      </c>
      <c r="AA5" s="18" t="s">
        <v>58</v>
      </c>
      <c r="AB5" s="18" t="s">
        <v>58</v>
      </c>
      <c r="AC5" s="18" t="s">
        <v>57</v>
      </c>
      <c r="AD5" s="18" t="s">
        <v>87</v>
      </c>
      <c r="AE5" s="18" t="s">
        <v>59</v>
      </c>
      <c r="AF5" s="39"/>
      <c r="AG5" s="40"/>
      <c r="AH5" s="18">
        <v>71</v>
      </c>
      <c r="AI5" s="18" t="s">
        <v>62</v>
      </c>
      <c r="AJ5" s="17">
        <v>46174</v>
      </c>
      <c r="AK5" s="18">
        <v>51033437</v>
      </c>
      <c r="AL5" s="18" t="s">
        <v>88</v>
      </c>
      <c r="AM5" s="18" t="s">
        <v>62</v>
      </c>
      <c r="AN5" s="18" t="s">
        <v>62</v>
      </c>
      <c r="AO5" s="18" t="s">
        <v>62</v>
      </c>
      <c r="AP5" s="18" t="s">
        <v>62</v>
      </c>
      <c r="AQ5" s="18" t="s">
        <v>62</v>
      </c>
      <c r="AR5" s="17">
        <v>46174</v>
      </c>
      <c r="AS5" s="18"/>
      <c r="AT5" s="18" t="s">
        <v>89</v>
      </c>
    </row>
    <row r="6" spans="1:46" s="28" customFormat="1" ht="15.75" customHeight="1" x14ac:dyDescent="0.25">
      <c r="A6" s="17">
        <v>46161</v>
      </c>
      <c r="B6" s="18" t="s">
        <v>72</v>
      </c>
      <c r="C6" s="18" t="s">
        <v>47</v>
      </c>
      <c r="D6" s="19">
        <v>20266302835622</v>
      </c>
      <c r="E6" s="19"/>
      <c r="F6" s="20" t="s">
        <v>90</v>
      </c>
      <c r="G6" s="17" t="str">
        <f t="shared" si="1"/>
        <v>VENCIDO - MAS DE 10 DIAS HABILES</v>
      </c>
      <c r="H6" s="21" t="s">
        <v>65</v>
      </c>
      <c r="I6" s="22"/>
      <c r="J6" s="22"/>
      <c r="K6" s="22" t="s">
        <v>91</v>
      </c>
      <c r="L6" s="22">
        <v>2821082</v>
      </c>
      <c r="M6" s="22" t="s">
        <v>92</v>
      </c>
      <c r="N6" s="22">
        <v>34980587</v>
      </c>
      <c r="O6" s="22" t="s">
        <v>93</v>
      </c>
      <c r="P6" s="22">
        <v>3244029032</v>
      </c>
      <c r="Q6" s="22" t="s">
        <v>94</v>
      </c>
      <c r="R6" s="22" t="s">
        <v>95</v>
      </c>
      <c r="S6" s="24">
        <v>46023</v>
      </c>
      <c r="T6" s="22" t="s">
        <v>57</v>
      </c>
      <c r="U6" s="22" t="s">
        <v>57</v>
      </c>
      <c r="V6" s="22" t="s">
        <v>57</v>
      </c>
      <c r="W6" s="22" t="s">
        <v>58</v>
      </c>
      <c r="X6" s="22" t="s">
        <v>57</v>
      </c>
      <c r="Y6" s="22" t="s">
        <v>57</v>
      </c>
      <c r="Z6" s="22" t="s">
        <v>57</v>
      </c>
      <c r="AA6" s="22" t="s">
        <v>57</v>
      </c>
      <c r="AB6" s="22" t="s">
        <v>58</v>
      </c>
      <c r="AC6" s="22" t="s">
        <v>58</v>
      </c>
      <c r="AD6" s="18" t="s">
        <v>60</v>
      </c>
      <c r="AE6" s="18" t="s">
        <v>59</v>
      </c>
      <c r="AF6" s="39" t="s">
        <v>96</v>
      </c>
      <c r="AG6" s="40"/>
      <c r="AH6" s="18">
        <v>60</v>
      </c>
      <c r="AI6" s="18" t="s">
        <v>62</v>
      </c>
      <c r="AJ6" s="17">
        <v>46174</v>
      </c>
      <c r="AK6" s="18"/>
      <c r="AL6" s="18"/>
      <c r="AM6" s="18"/>
      <c r="AN6" s="18"/>
      <c r="AO6" s="18"/>
      <c r="AP6" s="18"/>
      <c r="AQ6" s="18"/>
      <c r="AR6" s="17"/>
      <c r="AS6" s="18"/>
      <c r="AT6" s="18" t="s">
        <v>97</v>
      </c>
    </row>
    <row r="7" spans="1:46" s="28" customFormat="1" ht="15.75" customHeight="1" x14ac:dyDescent="0.25">
      <c r="A7" s="17">
        <v>46161</v>
      </c>
      <c r="B7" s="18" t="s">
        <v>72</v>
      </c>
      <c r="C7" s="18" t="s">
        <v>47</v>
      </c>
      <c r="D7" s="19">
        <v>20266302835632</v>
      </c>
      <c r="E7" s="19"/>
      <c r="F7" s="20" t="s">
        <v>98</v>
      </c>
      <c r="G7" s="17" t="str">
        <f t="shared" si="1"/>
        <v>VENCIDO - MAS DE 10 DIAS HABILES</v>
      </c>
      <c r="H7" s="21" t="s">
        <v>65</v>
      </c>
      <c r="I7" s="22"/>
      <c r="J7" s="22"/>
      <c r="K7" s="20" t="s">
        <v>99</v>
      </c>
      <c r="L7" s="20">
        <v>1083877164</v>
      </c>
      <c r="M7" s="20" t="s">
        <v>100</v>
      </c>
      <c r="N7" s="20">
        <v>1118468932</v>
      </c>
      <c r="O7" s="22" t="s">
        <v>101</v>
      </c>
      <c r="P7" s="22">
        <v>3248407200</v>
      </c>
      <c r="Q7" s="22" t="s">
        <v>102</v>
      </c>
      <c r="R7" s="22" t="s">
        <v>103</v>
      </c>
      <c r="S7" s="24">
        <v>45852</v>
      </c>
      <c r="T7" s="22" t="s">
        <v>57</v>
      </c>
      <c r="U7" s="22" t="s">
        <v>59</v>
      </c>
      <c r="V7" s="22" t="s">
        <v>57</v>
      </c>
      <c r="W7" s="22" t="s">
        <v>59</v>
      </c>
      <c r="X7" s="22" t="s">
        <v>58</v>
      </c>
      <c r="Y7" s="22" t="s">
        <v>57</v>
      </c>
      <c r="Z7" s="22" t="s">
        <v>57</v>
      </c>
      <c r="AA7" s="22" t="s">
        <v>57</v>
      </c>
      <c r="AB7" s="22" t="s">
        <v>58</v>
      </c>
      <c r="AC7" s="22" t="s">
        <v>57</v>
      </c>
      <c r="AD7" s="22" t="s">
        <v>87</v>
      </c>
      <c r="AE7" s="18" t="s">
        <v>59</v>
      </c>
      <c r="AF7" s="39" t="s">
        <v>104</v>
      </c>
      <c r="AG7" s="40"/>
      <c r="AH7" s="18">
        <v>1</v>
      </c>
      <c r="AI7" s="18" t="s">
        <v>62</v>
      </c>
      <c r="AJ7" s="17">
        <v>46174</v>
      </c>
      <c r="AK7" s="18"/>
      <c r="AL7" s="18"/>
      <c r="AM7" s="18"/>
      <c r="AN7" s="18"/>
      <c r="AO7" s="18"/>
      <c r="AP7" s="18"/>
      <c r="AQ7" s="18"/>
      <c r="AR7" s="17"/>
      <c r="AS7" s="18"/>
      <c r="AT7" s="18" t="s">
        <v>105</v>
      </c>
    </row>
    <row r="8" spans="1:46" s="28" customFormat="1" ht="15.75" customHeight="1" x14ac:dyDescent="0.25">
      <c r="A8" s="17">
        <v>46161</v>
      </c>
      <c r="B8" s="18" t="s">
        <v>72</v>
      </c>
      <c r="C8" s="18" t="s">
        <v>47</v>
      </c>
      <c r="D8" s="19">
        <v>20266302853272</v>
      </c>
      <c r="E8" s="19">
        <v>20264300101941</v>
      </c>
      <c r="F8" s="20" t="s">
        <v>106</v>
      </c>
      <c r="G8" s="17" t="str">
        <f t="shared" si="1"/>
        <v>VENCIDO - MAS DE 10 DIAS HABILES</v>
      </c>
      <c r="H8" s="18" t="s">
        <v>49</v>
      </c>
      <c r="I8" s="18" t="s">
        <v>107</v>
      </c>
      <c r="J8" s="18">
        <v>31010</v>
      </c>
      <c r="K8" s="18" t="s">
        <v>108</v>
      </c>
      <c r="L8" s="18">
        <v>10696487</v>
      </c>
      <c r="M8" s="18" t="s">
        <v>109</v>
      </c>
      <c r="N8" s="18">
        <v>69030826</v>
      </c>
      <c r="O8" s="18" t="s">
        <v>110</v>
      </c>
      <c r="P8" s="18">
        <v>3189212234</v>
      </c>
      <c r="Q8" s="18" t="s">
        <v>111</v>
      </c>
      <c r="R8" s="18" t="s">
        <v>112</v>
      </c>
      <c r="S8" s="17">
        <v>45906</v>
      </c>
      <c r="T8" s="18" t="s">
        <v>57</v>
      </c>
      <c r="U8" s="18" t="s">
        <v>58</v>
      </c>
      <c r="V8" s="18" t="s">
        <v>58</v>
      </c>
      <c r="W8" s="18" t="s">
        <v>58</v>
      </c>
      <c r="X8" s="18" t="s">
        <v>58</v>
      </c>
      <c r="Y8" s="18" t="s">
        <v>58</v>
      </c>
      <c r="Z8" s="18" t="s">
        <v>58</v>
      </c>
      <c r="AA8" s="18" t="s">
        <v>58</v>
      </c>
      <c r="AB8" s="18" t="s">
        <v>58</v>
      </c>
      <c r="AC8" s="18" t="s">
        <v>57</v>
      </c>
      <c r="AD8" s="18" t="s">
        <v>87</v>
      </c>
      <c r="AE8" s="18" t="s">
        <v>59</v>
      </c>
      <c r="AF8" s="39"/>
      <c r="AG8" s="40"/>
      <c r="AH8" s="18">
        <v>71</v>
      </c>
      <c r="AI8" s="18" t="s">
        <v>62</v>
      </c>
      <c r="AJ8" s="17">
        <v>46174</v>
      </c>
      <c r="AK8" s="18">
        <v>51033239</v>
      </c>
      <c r="AL8" s="18" t="s">
        <v>113</v>
      </c>
      <c r="AM8" s="18" t="s">
        <v>62</v>
      </c>
      <c r="AN8" s="18" t="s">
        <v>62</v>
      </c>
      <c r="AO8" s="18" t="s">
        <v>62</v>
      </c>
      <c r="AP8" s="18" t="s">
        <v>62</v>
      </c>
      <c r="AQ8" s="18" t="s">
        <v>62</v>
      </c>
      <c r="AR8" s="17">
        <v>46174</v>
      </c>
      <c r="AS8" s="18"/>
      <c r="AT8" s="18" t="s">
        <v>114</v>
      </c>
    </row>
    <row r="9" spans="1:46" s="28" customFormat="1" ht="15.75" customHeight="1" x14ac:dyDescent="0.25">
      <c r="A9" s="17">
        <v>46161</v>
      </c>
      <c r="B9" s="18" t="s">
        <v>72</v>
      </c>
      <c r="C9" s="18" t="s">
        <v>47</v>
      </c>
      <c r="D9" s="19">
        <v>20266302853282</v>
      </c>
      <c r="E9" s="19">
        <v>20264300101971</v>
      </c>
      <c r="F9" s="20" t="s">
        <v>106</v>
      </c>
      <c r="G9" s="17" t="str">
        <f t="shared" si="1"/>
        <v>VENCIDO - MAS DE 10 DIAS HABILES</v>
      </c>
      <c r="H9" s="18" t="s">
        <v>49</v>
      </c>
      <c r="I9" s="18" t="s">
        <v>115</v>
      </c>
      <c r="J9" s="18">
        <v>31016</v>
      </c>
      <c r="K9" s="18" t="s">
        <v>116</v>
      </c>
      <c r="L9" s="18">
        <v>10593779</v>
      </c>
      <c r="M9" s="18" t="s">
        <v>117</v>
      </c>
      <c r="N9" s="18">
        <v>34676739</v>
      </c>
      <c r="O9" s="18" t="s">
        <v>118</v>
      </c>
      <c r="P9" s="18">
        <v>3138521665</v>
      </c>
      <c r="Q9" s="18" t="s">
        <v>111</v>
      </c>
      <c r="R9" s="18" t="s">
        <v>119</v>
      </c>
      <c r="S9" s="17">
        <v>45703</v>
      </c>
      <c r="T9" s="18" t="s">
        <v>57</v>
      </c>
      <c r="U9" s="18" t="s">
        <v>58</v>
      </c>
      <c r="V9" s="18" t="s">
        <v>58</v>
      </c>
      <c r="W9" s="18" t="s">
        <v>58</v>
      </c>
      <c r="X9" s="18" t="s">
        <v>58</v>
      </c>
      <c r="Y9" s="18" t="s">
        <v>58</v>
      </c>
      <c r="Z9" s="18" t="s">
        <v>57</v>
      </c>
      <c r="AA9" s="18" t="s">
        <v>58</v>
      </c>
      <c r="AB9" s="18" t="s">
        <v>58</v>
      </c>
      <c r="AC9" s="18" t="s">
        <v>57</v>
      </c>
      <c r="AD9" s="18" t="s">
        <v>87</v>
      </c>
      <c r="AE9" s="18" t="s">
        <v>59</v>
      </c>
      <c r="AF9" s="39"/>
      <c r="AG9" s="40"/>
      <c r="AH9" s="18">
        <v>120</v>
      </c>
      <c r="AI9" s="18" t="s">
        <v>62</v>
      </c>
      <c r="AJ9" s="17">
        <v>46174</v>
      </c>
      <c r="AK9" s="18">
        <v>51033302</v>
      </c>
      <c r="AL9" s="18" t="s">
        <v>120</v>
      </c>
      <c r="AM9" s="18" t="s">
        <v>62</v>
      </c>
      <c r="AN9" s="18" t="s">
        <v>62</v>
      </c>
      <c r="AO9" s="18" t="s">
        <v>62</v>
      </c>
      <c r="AP9" s="18" t="s">
        <v>62</v>
      </c>
      <c r="AQ9" s="18" t="s">
        <v>62</v>
      </c>
      <c r="AR9" s="17">
        <v>46174</v>
      </c>
      <c r="AS9" s="18"/>
      <c r="AT9" s="18" t="s">
        <v>121</v>
      </c>
    </row>
    <row r="10" spans="1:46" s="28" customFormat="1" ht="15.75" customHeight="1" x14ac:dyDescent="0.25">
      <c r="A10" s="17">
        <v>46161</v>
      </c>
      <c r="B10" s="18" t="s">
        <v>72</v>
      </c>
      <c r="C10" s="18" t="s">
        <v>47</v>
      </c>
      <c r="D10" s="19">
        <v>20266302853442</v>
      </c>
      <c r="E10" s="19">
        <v>20264300101991</v>
      </c>
      <c r="F10" s="20" t="s">
        <v>106</v>
      </c>
      <c r="G10" s="17" t="str">
        <f t="shared" si="1"/>
        <v>VENCIDO - MAS DE 10 DIAS HABILES</v>
      </c>
      <c r="H10" s="18" t="s">
        <v>49</v>
      </c>
      <c r="I10" s="18" t="s">
        <v>122</v>
      </c>
      <c r="J10" s="18">
        <v>31016</v>
      </c>
      <c r="K10" s="18" t="s">
        <v>123</v>
      </c>
      <c r="L10" s="18">
        <v>77103642</v>
      </c>
      <c r="M10" s="18" t="s">
        <v>124</v>
      </c>
      <c r="N10" s="18">
        <v>1115721602</v>
      </c>
      <c r="O10" s="18" t="s">
        <v>125</v>
      </c>
      <c r="P10" s="18">
        <v>3133532242</v>
      </c>
      <c r="Q10" s="18" t="s">
        <v>126</v>
      </c>
      <c r="R10" s="18" t="s">
        <v>127</v>
      </c>
      <c r="S10" s="17">
        <v>45952</v>
      </c>
      <c r="T10" s="18" t="s">
        <v>57</v>
      </c>
      <c r="U10" s="18" t="s">
        <v>58</v>
      </c>
      <c r="V10" s="18" t="s">
        <v>58</v>
      </c>
      <c r="W10" s="18" t="s">
        <v>58</v>
      </c>
      <c r="X10" s="18" t="s">
        <v>58</v>
      </c>
      <c r="Y10" s="18" t="s">
        <v>58</v>
      </c>
      <c r="Z10" s="18" t="s">
        <v>58</v>
      </c>
      <c r="AA10" s="18" t="s">
        <v>57</v>
      </c>
      <c r="AB10" s="18" t="s">
        <v>58</v>
      </c>
      <c r="AC10" s="18" t="s">
        <v>57</v>
      </c>
      <c r="AD10" s="18" t="s">
        <v>87</v>
      </c>
      <c r="AE10" s="18" t="s">
        <v>59</v>
      </c>
      <c r="AF10" s="39"/>
      <c r="AG10" s="40"/>
      <c r="AH10" s="18">
        <v>230</v>
      </c>
      <c r="AI10" s="18" t="s">
        <v>62</v>
      </c>
      <c r="AJ10" s="17">
        <v>46174</v>
      </c>
      <c r="AK10" s="18">
        <v>51033428</v>
      </c>
      <c r="AL10" s="18" t="s">
        <v>128</v>
      </c>
      <c r="AM10" s="18" t="s">
        <v>62</v>
      </c>
      <c r="AN10" s="18" t="s">
        <v>62</v>
      </c>
      <c r="AO10" s="18" t="s">
        <v>62</v>
      </c>
      <c r="AP10" s="18" t="s">
        <v>62</v>
      </c>
      <c r="AQ10" s="18" t="s">
        <v>62</v>
      </c>
      <c r="AR10" s="17">
        <v>46174</v>
      </c>
      <c r="AS10" s="18"/>
      <c r="AT10" s="18" t="s">
        <v>129</v>
      </c>
    </row>
    <row r="11" spans="1:46" s="28" customFormat="1" ht="15.75" customHeight="1" x14ac:dyDescent="0.25">
      <c r="A11" s="17">
        <v>46161</v>
      </c>
      <c r="B11" s="18" t="s">
        <v>72</v>
      </c>
      <c r="C11" s="18" t="s">
        <v>47</v>
      </c>
      <c r="D11" s="19">
        <v>20266302835712</v>
      </c>
      <c r="E11" s="19"/>
      <c r="F11" s="20" t="s">
        <v>130</v>
      </c>
      <c r="G11" s="17" t="str">
        <f>IF(AJ11="","PENDIENTE",IF(NETWORKDAYS.INTL(A19,AJ11,11)&gt;10,"VENCIDO - MAS DE 10 DIAS HABILES","A TIEMPO"))</f>
        <v>VENCIDO - MAS DE 10 DIAS HABILES</v>
      </c>
      <c r="H11" s="41" t="s">
        <v>49</v>
      </c>
      <c r="I11" s="42" t="s">
        <v>131</v>
      </c>
      <c r="J11" s="42">
        <v>31029</v>
      </c>
      <c r="K11" s="18" t="s">
        <v>132</v>
      </c>
      <c r="L11" s="18">
        <v>16359729</v>
      </c>
      <c r="M11" s="18" t="s">
        <v>133</v>
      </c>
      <c r="N11" s="18">
        <v>1116281300</v>
      </c>
      <c r="O11" s="42" t="s">
        <v>134</v>
      </c>
      <c r="P11" s="42">
        <v>3205340707</v>
      </c>
      <c r="Q11" s="42" t="s">
        <v>135</v>
      </c>
      <c r="R11" s="42" t="s">
        <v>136</v>
      </c>
      <c r="S11" s="43">
        <v>45895</v>
      </c>
      <c r="T11" s="42" t="s">
        <v>57</v>
      </c>
      <c r="U11" s="42" t="s">
        <v>57</v>
      </c>
      <c r="V11" s="42" t="s">
        <v>57</v>
      </c>
      <c r="W11" s="42" t="s">
        <v>59</v>
      </c>
      <c r="X11" s="42" t="s">
        <v>59</v>
      </c>
      <c r="Y11" s="42" t="s">
        <v>57</v>
      </c>
      <c r="Z11" s="42" t="s">
        <v>57</v>
      </c>
      <c r="AA11" s="42" t="s">
        <v>57</v>
      </c>
      <c r="AB11" s="42" t="s">
        <v>58</v>
      </c>
      <c r="AC11" s="42" t="s">
        <v>58</v>
      </c>
      <c r="AD11" s="18" t="s">
        <v>60</v>
      </c>
      <c r="AE11" s="18" t="s">
        <v>59</v>
      </c>
      <c r="AF11" s="39" t="s">
        <v>137</v>
      </c>
      <c r="AG11" s="40"/>
      <c r="AH11" s="18">
        <v>36</v>
      </c>
      <c r="AI11" s="18" t="s">
        <v>62</v>
      </c>
      <c r="AJ11" s="17">
        <v>46174</v>
      </c>
      <c r="AK11" s="18"/>
      <c r="AL11" s="18"/>
      <c r="AM11" s="18"/>
      <c r="AN11" s="18"/>
      <c r="AO11" s="18"/>
      <c r="AP11" s="18"/>
      <c r="AQ11" s="18"/>
      <c r="AR11" s="17"/>
      <c r="AS11" s="18"/>
      <c r="AT11" s="18" t="s">
        <v>138</v>
      </c>
    </row>
    <row r="12" spans="1:46" s="28" customFormat="1" ht="15.75" customHeight="1" x14ac:dyDescent="0.25">
      <c r="A12" s="17">
        <v>46161</v>
      </c>
      <c r="B12" s="18" t="s">
        <v>72</v>
      </c>
      <c r="C12" s="18" t="s">
        <v>47</v>
      </c>
      <c r="D12" s="19">
        <v>20266302835712</v>
      </c>
      <c r="E12" s="19"/>
      <c r="F12" s="20" t="s">
        <v>139</v>
      </c>
      <c r="G12" s="17" t="str">
        <f>IF(AJ12="","PENDIENTE",IF(NETWORKDAYS.INTL(A20,AJ12,11)&gt;10,"VENCIDO - MAS DE 10 DIAS HABILES","A TIEMPO"))</f>
        <v>VENCIDO - MAS DE 10 DIAS HABILES</v>
      </c>
      <c r="H12" s="41" t="s">
        <v>49</v>
      </c>
      <c r="I12" s="42" t="s">
        <v>140</v>
      </c>
      <c r="J12" s="42">
        <v>31029</v>
      </c>
      <c r="K12" s="18" t="s">
        <v>132</v>
      </c>
      <c r="L12" s="18">
        <v>16359729</v>
      </c>
      <c r="M12" s="18" t="s">
        <v>141</v>
      </c>
      <c r="N12" s="18">
        <v>66715127</v>
      </c>
      <c r="O12" s="42" t="s">
        <v>134</v>
      </c>
      <c r="P12" s="42">
        <v>3153730418</v>
      </c>
      <c r="Q12" s="42" t="s">
        <v>135</v>
      </c>
      <c r="R12" s="42" t="s">
        <v>136</v>
      </c>
      <c r="S12" s="43">
        <v>45895</v>
      </c>
      <c r="T12" s="42" t="s">
        <v>57</v>
      </c>
      <c r="U12" s="42" t="s">
        <v>57</v>
      </c>
      <c r="V12" s="42" t="s">
        <v>57</v>
      </c>
      <c r="W12" s="42" t="s">
        <v>59</v>
      </c>
      <c r="X12" s="42" t="s">
        <v>59</v>
      </c>
      <c r="Y12" s="42" t="s">
        <v>57</v>
      </c>
      <c r="Z12" s="42" t="s">
        <v>57</v>
      </c>
      <c r="AA12" s="42" t="s">
        <v>57</v>
      </c>
      <c r="AB12" s="42" t="s">
        <v>58</v>
      </c>
      <c r="AC12" s="42" t="s">
        <v>58</v>
      </c>
      <c r="AD12" s="18" t="s">
        <v>60</v>
      </c>
      <c r="AE12" s="18" t="s">
        <v>59</v>
      </c>
      <c r="AF12" s="39" t="s">
        <v>142</v>
      </c>
      <c r="AG12" s="40"/>
      <c r="AH12" s="18">
        <v>36</v>
      </c>
      <c r="AI12" s="18" t="s">
        <v>62</v>
      </c>
      <c r="AJ12" s="17">
        <v>46174</v>
      </c>
      <c r="AK12" s="18"/>
      <c r="AL12" s="18"/>
      <c r="AM12" s="18"/>
      <c r="AN12" s="18"/>
      <c r="AO12" s="18"/>
      <c r="AP12" s="18"/>
      <c r="AQ12" s="18"/>
      <c r="AR12" s="17"/>
      <c r="AS12" s="18"/>
      <c r="AT12" s="18"/>
    </row>
    <row r="13" spans="1:46" s="28" customFormat="1" ht="15.75" customHeight="1" x14ac:dyDescent="0.25">
      <c r="A13" s="17">
        <v>46161</v>
      </c>
      <c r="B13" s="18" t="s">
        <v>72</v>
      </c>
      <c r="C13" s="18" t="s">
        <v>47</v>
      </c>
      <c r="D13" s="19">
        <v>20266302835722</v>
      </c>
      <c r="E13" s="19">
        <v>20264300102111</v>
      </c>
      <c r="F13" s="20" t="s">
        <v>143</v>
      </c>
      <c r="G13" s="17" t="str">
        <f t="shared" si="1"/>
        <v>VENCIDO - MAS DE 10 DIAS HABILES</v>
      </c>
      <c r="H13" s="41" t="s">
        <v>49</v>
      </c>
      <c r="I13" s="18" t="s">
        <v>144</v>
      </c>
      <c r="J13" s="18">
        <v>31010</v>
      </c>
      <c r="K13" s="18" t="s">
        <v>145</v>
      </c>
      <c r="L13" s="18">
        <v>1045396068</v>
      </c>
      <c r="M13" s="18" t="s">
        <v>146</v>
      </c>
      <c r="N13" s="18">
        <v>98765670</v>
      </c>
      <c r="O13" s="18" t="s">
        <v>147</v>
      </c>
      <c r="P13" s="18">
        <v>3507681191</v>
      </c>
      <c r="Q13" s="18" t="s">
        <v>148</v>
      </c>
      <c r="R13" s="18" t="s">
        <v>149</v>
      </c>
      <c r="S13" s="17">
        <v>45646</v>
      </c>
      <c r="T13" s="18" t="s">
        <v>57</v>
      </c>
      <c r="U13" s="18" t="s">
        <v>58</v>
      </c>
      <c r="V13" s="18" t="s">
        <v>58</v>
      </c>
      <c r="W13" s="18" t="s">
        <v>58</v>
      </c>
      <c r="X13" s="18" t="s">
        <v>58</v>
      </c>
      <c r="Y13" s="18" t="s">
        <v>58</v>
      </c>
      <c r="Z13" s="18" t="s">
        <v>58</v>
      </c>
      <c r="AA13" s="18" t="s">
        <v>58</v>
      </c>
      <c r="AB13" s="18" t="s">
        <v>58</v>
      </c>
      <c r="AC13" s="18" t="s">
        <v>58</v>
      </c>
      <c r="AD13" s="18" t="s">
        <v>60</v>
      </c>
      <c r="AE13" s="18" t="s">
        <v>59</v>
      </c>
      <c r="AF13" s="39"/>
      <c r="AG13" s="40"/>
      <c r="AH13" s="18">
        <v>90</v>
      </c>
      <c r="AI13" s="18" t="s">
        <v>62</v>
      </c>
      <c r="AJ13" s="17">
        <v>46174</v>
      </c>
      <c r="AK13" s="18">
        <v>51033099</v>
      </c>
      <c r="AL13" s="18" t="s">
        <v>150</v>
      </c>
      <c r="AM13" s="18" t="s">
        <v>62</v>
      </c>
      <c r="AN13" s="18" t="s">
        <v>62</v>
      </c>
      <c r="AO13" s="18" t="s">
        <v>62</v>
      </c>
      <c r="AP13" s="18" t="s">
        <v>62</v>
      </c>
      <c r="AQ13" s="18" t="s">
        <v>62</v>
      </c>
      <c r="AR13" s="17">
        <v>46174</v>
      </c>
      <c r="AS13" s="18"/>
      <c r="AT13" s="18" t="s">
        <v>151</v>
      </c>
    </row>
    <row r="14" spans="1:46" s="28" customFormat="1" ht="15.75" customHeight="1" x14ac:dyDescent="0.25">
      <c r="A14" s="17">
        <v>46161</v>
      </c>
      <c r="B14" s="18" t="s">
        <v>72</v>
      </c>
      <c r="C14" s="18" t="s">
        <v>47</v>
      </c>
      <c r="D14" s="19">
        <v>20266302835732</v>
      </c>
      <c r="E14" s="19">
        <v>20264300102141</v>
      </c>
      <c r="F14" s="20" t="s">
        <v>143</v>
      </c>
      <c r="G14" s="17" t="str">
        <f t="shared" si="1"/>
        <v>VENCIDO - MAS DE 10 DIAS HABILES</v>
      </c>
      <c r="H14" s="41" t="s">
        <v>49</v>
      </c>
      <c r="I14" s="18" t="s">
        <v>152</v>
      </c>
      <c r="J14" s="18">
        <v>31010</v>
      </c>
      <c r="K14" s="18" t="s">
        <v>145</v>
      </c>
      <c r="L14" s="18">
        <v>1045396068</v>
      </c>
      <c r="M14" s="18" t="s">
        <v>153</v>
      </c>
      <c r="N14" s="18">
        <v>1105783307</v>
      </c>
      <c r="O14" s="18" t="s">
        <v>147</v>
      </c>
      <c r="P14" s="18"/>
      <c r="Q14" s="18" t="s">
        <v>148</v>
      </c>
      <c r="R14" s="18" t="s">
        <v>149</v>
      </c>
      <c r="S14" s="17">
        <v>45646</v>
      </c>
      <c r="T14" s="18" t="s">
        <v>57</v>
      </c>
      <c r="U14" s="18" t="s">
        <v>58</v>
      </c>
      <c r="V14" s="18" t="s">
        <v>58</v>
      </c>
      <c r="W14" s="18" t="s">
        <v>58</v>
      </c>
      <c r="X14" s="18" t="s">
        <v>58</v>
      </c>
      <c r="Y14" s="18" t="s">
        <v>58</v>
      </c>
      <c r="Z14" s="18" t="s">
        <v>58</v>
      </c>
      <c r="AA14" s="18" t="s">
        <v>58</v>
      </c>
      <c r="AB14" s="18" t="s">
        <v>58</v>
      </c>
      <c r="AC14" s="18" t="s">
        <v>58</v>
      </c>
      <c r="AD14" s="18" t="s">
        <v>60</v>
      </c>
      <c r="AE14" s="18" t="s">
        <v>59</v>
      </c>
      <c r="AF14" s="39"/>
      <c r="AG14" s="40"/>
      <c r="AH14" s="18">
        <v>92</v>
      </c>
      <c r="AI14" s="18" t="s">
        <v>62</v>
      </c>
      <c r="AJ14" s="17">
        <v>46174</v>
      </c>
      <c r="AK14" s="18">
        <v>51033100</v>
      </c>
      <c r="AL14" s="18" t="s">
        <v>154</v>
      </c>
      <c r="AM14" s="18" t="s">
        <v>62</v>
      </c>
      <c r="AN14" s="18" t="s">
        <v>62</v>
      </c>
      <c r="AO14" s="18" t="s">
        <v>62</v>
      </c>
      <c r="AP14" s="18" t="s">
        <v>62</v>
      </c>
      <c r="AQ14" s="18" t="s">
        <v>62</v>
      </c>
      <c r="AR14" s="17">
        <v>46174</v>
      </c>
      <c r="AS14" s="18"/>
      <c r="AT14" s="18" t="s">
        <v>151</v>
      </c>
    </row>
    <row r="15" spans="1:46" s="28" customFormat="1" ht="15.75" customHeight="1" x14ac:dyDescent="0.25">
      <c r="A15" s="17">
        <v>46161</v>
      </c>
      <c r="B15" s="18" t="s">
        <v>72</v>
      </c>
      <c r="C15" s="18" t="s">
        <v>47</v>
      </c>
      <c r="D15" s="19">
        <v>20266302835742</v>
      </c>
      <c r="E15" s="19">
        <v>20264300102251</v>
      </c>
      <c r="F15" s="20" t="s">
        <v>106</v>
      </c>
      <c r="G15" s="17" t="str">
        <f t="shared" si="1"/>
        <v>VENCIDO - MAS DE 10 DIAS HABILES</v>
      </c>
      <c r="H15" s="41" t="s">
        <v>49</v>
      </c>
      <c r="I15" s="18" t="s">
        <v>155</v>
      </c>
      <c r="J15" s="18">
        <v>31016</v>
      </c>
      <c r="K15" s="18" t="s">
        <v>156</v>
      </c>
      <c r="L15" s="18">
        <v>1090478849</v>
      </c>
      <c r="M15" s="18" t="s">
        <v>157</v>
      </c>
      <c r="N15" s="18">
        <v>1090988686</v>
      </c>
      <c r="O15" s="18" t="s">
        <v>158</v>
      </c>
      <c r="P15" s="18">
        <v>3224291278</v>
      </c>
      <c r="Q15" s="18" t="s">
        <v>69</v>
      </c>
      <c r="R15" s="18" t="s">
        <v>158</v>
      </c>
      <c r="S15" s="17">
        <v>45982</v>
      </c>
      <c r="T15" s="18" t="s">
        <v>57</v>
      </c>
      <c r="U15" s="18" t="s">
        <v>58</v>
      </c>
      <c r="V15" s="18" t="s">
        <v>58</v>
      </c>
      <c r="W15" s="18" t="s">
        <v>58</v>
      </c>
      <c r="X15" s="18" t="s">
        <v>58</v>
      </c>
      <c r="Y15" s="18" t="s">
        <v>58</v>
      </c>
      <c r="Z15" s="18" t="s">
        <v>57</v>
      </c>
      <c r="AA15" s="18" t="s">
        <v>58</v>
      </c>
      <c r="AB15" s="18" t="s">
        <v>58</v>
      </c>
      <c r="AC15" s="18" t="s">
        <v>57</v>
      </c>
      <c r="AD15" s="18" t="s">
        <v>87</v>
      </c>
      <c r="AE15" s="18" t="s">
        <v>59</v>
      </c>
      <c r="AF15" s="39"/>
      <c r="AG15" s="40"/>
      <c r="AH15" s="18">
        <v>117</v>
      </c>
      <c r="AI15" s="18" t="s">
        <v>62</v>
      </c>
      <c r="AJ15" s="17">
        <v>46175</v>
      </c>
      <c r="AK15" s="18">
        <v>51033373</v>
      </c>
      <c r="AL15" s="18" t="s">
        <v>159</v>
      </c>
      <c r="AM15" s="18" t="s">
        <v>62</v>
      </c>
      <c r="AN15" s="18" t="s">
        <v>62</v>
      </c>
      <c r="AO15" s="18" t="s">
        <v>62</v>
      </c>
      <c r="AP15" s="18" t="s">
        <v>62</v>
      </c>
      <c r="AQ15" s="18" t="s">
        <v>62</v>
      </c>
      <c r="AR15" s="17">
        <v>46175</v>
      </c>
      <c r="AS15" s="18"/>
      <c r="AT15" s="18" t="s">
        <v>160</v>
      </c>
    </row>
    <row r="16" spans="1:46" s="28" customFormat="1" ht="15.75" customHeight="1" x14ac:dyDescent="0.25">
      <c r="A16" s="17">
        <v>46161</v>
      </c>
      <c r="B16" s="18" t="s">
        <v>72</v>
      </c>
      <c r="C16" s="18" t="s">
        <v>47</v>
      </c>
      <c r="D16" s="19">
        <v>20266302853222</v>
      </c>
      <c r="E16" s="19">
        <v>20264300102341</v>
      </c>
      <c r="F16" s="20" t="s">
        <v>161</v>
      </c>
      <c r="G16" s="17" t="str">
        <f t="shared" si="1"/>
        <v>VENCIDO - MAS DE 10 DIAS HABILES</v>
      </c>
      <c r="H16" s="41" t="s">
        <v>49</v>
      </c>
      <c r="I16" s="18" t="s">
        <v>162</v>
      </c>
      <c r="J16" s="18">
        <v>31010</v>
      </c>
      <c r="K16" s="18" t="s">
        <v>163</v>
      </c>
      <c r="L16" s="18">
        <v>1128396797</v>
      </c>
      <c r="M16" s="18" t="s">
        <v>164</v>
      </c>
      <c r="N16" s="18">
        <v>1020426415</v>
      </c>
      <c r="O16" s="18" t="s">
        <v>165</v>
      </c>
      <c r="P16" s="18"/>
      <c r="Q16" s="18" t="s">
        <v>148</v>
      </c>
      <c r="R16" s="18" t="s">
        <v>166</v>
      </c>
      <c r="S16" s="17">
        <v>45701</v>
      </c>
      <c r="T16" s="18" t="s">
        <v>57</v>
      </c>
      <c r="U16" s="18" t="s">
        <v>58</v>
      </c>
      <c r="V16" s="18" t="s">
        <v>58</v>
      </c>
      <c r="W16" s="18" t="s">
        <v>58</v>
      </c>
      <c r="X16" s="18" t="s">
        <v>58</v>
      </c>
      <c r="Y16" s="18" t="s">
        <v>58</v>
      </c>
      <c r="Z16" s="18" t="s">
        <v>58</v>
      </c>
      <c r="AA16" s="18" t="s">
        <v>58</v>
      </c>
      <c r="AB16" s="18" t="s">
        <v>58</v>
      </c>
      <c r="AC16" s="18" t="s">
        <v>58</v>
      </c>
      <c r="AD16" s="18" t="s">
        <v>60</v>
      </c>
      <c r="AE16" s="18" t="s">
        <v>59</v>
      </c>
      <c r="AF16" s="39"/>
      <c r="AG16" s="40"/>
      <c r="AH16" s="18">
        <v>7</v>
      </c>
      <c r="AI16" s="18" t="s">
        <v>62</v>
      </c>
      <c r="AJ16" s="17">
        <v>46175</v>
      </c>
      <c r="AK16" s="18">
        <v>51033102</v>
      </c>
      <c r="AL16" s="18" t="s">
        <v>167</v>
      </c>
      <c r="AM16" s="18" t="s">
        <v>62</v>
      </c>
      <c r="AN16" s="18" t="s">
        <v>62</v>
      </c>
      <c r="AO16" s="18" t="s">
        <v>62</v>
      </c>
      <c r="AP16" s="18" t="s">
        <v>62</v>
      </c>
      <c r="AQ16" s="18" t="s">
        <v>62</v>
      </c>
      <c r="AR16" s="17">
        <v>46175</v>
      </c>
      <c r="AS16" s="18"/>
      <c r="AT16" s="18" t="s">
        <v>168</v>
      </c>
    </row>
    <row r="17" spans="1:46" s="28" customFormat="1" ht="15.75" customHeight="1" x14ac:dyDescent="0.25">
      <c r="A17" s="17">
        <v>46161</v>
      </c>
      <c r="B17" s="18" t="s">
        <v>72</v>
      </c>
      <c r="C17" s="18" t="s">
        <v>47</v>
      </c>
      <c r="D17" s="19">
        <v>20266302835662</v>
      </c>
      <c r="E17" s="19">
        <v>20264300102461</v>
      </c>
      <c r="F17" s="20" t="s">
        <v>106</v>
      </c>
      <c r="G17" s="17" t="str">
        <f t="shared" si="1"/>
        <v>VENCIDO - MAS DE 10 DIAS HABILES</v>
      </c>
      <c r="H17" s="41" t="s">
        <v>49</v>
      </c>
      <c r="I17" s="18" t="s">
        <v>169</v>
      </c>
      <c r="J17" s="18">
        <v>31029</v>
      </c>
      <c r="K17" s="18" t="s">
        <v>170</v>
      </c>
      <c r="L17" s="18">
        <v>1060988029</v>
      </c>
      <c r="M17" s="18" t="s">
        <v>171</v>
      </c>
      <c r="N17" s="18">
        <v>1061724751</v>
      </c>
      <c r="O17" s="18" t="s">
        <v>172</v>
      </c>
      <c r="P17" s="18">
        <v>3128759547</v>
      </c>
      <c r="Q17" s="18" t="s">
        <v>111</v>
      </c>
      <c r="R17" s="18" t="s">
        <v>112</v>
      </c>
      <c r="S17" s="17">
        <v>45993</v>
      </c>
      <c r="T17" s="18" t="s">
        <v>57</v>
      </c>
      <c r="U17" s="18" t="s">
        <v>58</v>
      </c>
      <c r="V17" s="18" t="s">
        <v>58</v>
      </c>
      <c r="W17" s="18" t="s">
        <v>58</v>
      </c>
      <c r="X17" s="18" t="s">
        <v>58</v>
      </c>
      <c r="Y17" s="18" t="s">
        <v>58</v>
      </c>
      <c r="Z17" s="18" t="s">
        <v>58</v>
      </c>
      <c r="AA17" s="18" t="s">
        <v>58</v>
      </c>
      <c r="AB17" s="18" t="s">
        <v>58</v>
      </c>
      <c r="AC17" s="18" t="s">
        <v>57</v>
      </c>
      <c r="AD17" s="18" t="s">
        <v>87</v>
      </c>
      <c r="AE17" s="18" t="s">
        <v>59</v>
      </c>
      <c r="AF17" s="39"/>
      <c r="AG17" s="40"/>
      <c r="AH17" s="18">
        <v>199</v>
      </c>
      <c r="AI17" s="18" t="s">
        <v>62</v>
      </c>
      <c r="AJ17" s="17">
        <v>46175</v>
      </c>
      <c r="AK17" s="18">
        <v>51033630</v>
      </c>
      <c r="AL17" s="18" t="s">
        <v>173</v>
      </c>
      <c r="AM17" s="18" t="s">
        <v>62</v>
      </c>
      <c r="AN17" s="18" t="s">
        <v>62</v>
      </c>
      <c r="AO17" s="18" t="s">
        <v>62</v>
      </c>
      <c r="AP17" s="18" t="s">
        <v>62</v>
      </c>
      <c r="AQ17" s="18" t="s">
        <v>62</v>
      </c>
      <c r="AR17" s="17">
        <v>46175</v>
      </c>
      <c r="AS17" s="18"/>
      <c r="AT17" s="18" t="s">
        <v>174</v>
      </c>
    </row>
    <row r="18" spans="1:46" s="28" customFormat="1" ht="15.75" customHeight="1" x14ac:dyDescent="0.25">
      <c r="A18" s="17">
        <v>46161</v>
      </c>
      <c r="B18" s="18" t="s">
        <v>72</v>
      </c>
      <c r="C18" s="18" t="s">
        <v>47</v>
      </c>
      <c r="D18" s="19">
        <v>20266302835672</v>
      </c>
      <c r="E18" s="19"/>
      <c r="F18" s="20" t="s">
        <v>175</v>
      </c>
      <c r="G18" s="17" t="str">
        <f t="shared" si="1"/>
        <v>VENCIDO - MAS DE 10 DIAS HABILES</v>
      </c>
      <c r="H18" s="41" t="s">
        <v>49</v>
      </c>
      <c r="I18" s="42" t="s">
        <v>176</v>
      </c>
      <c r="J18" s="42">
        <v>31016</v>
      </c>
      <c r="K18" s="18" t="s">
        <v>177</v>
      </c>
      <c r="L18" s="18">
        <v>1116553934</v>
      </c>
      <c r="M18" s="18" t="s">
        <v>178</v>
      </c>
      <c r="N18" s="18">
        <v>46359561</v>
      </c>
      <c r="O18" s="42" t="s">
        <v>179</v>
      </c>
      <c r="P18" s="42">
        <v>3115922535</v>
      </c>
      <c r="Q18" s="42" t="s">
        <v>77</v>
      </c>
      <c r="R18" s="42" t="s">
        <v>78</v>
      </c>
      <c r="S18" s="43">
        <v>45221</v>
      </c>
      <c r="T18" s="42" t="s">
        <v>57</v>
      </c>
      <c r="U18" s="42" t="s">
        <v>59</v>
      </c>
      <c r="V18" s="42" t="s">
        <v>59</v>
      </c>
      <c r="W18" s="42" t="s">
        <v>59</v>
      </c>
      <c r="X18" s="42" t="s">
        <v>59</v>
      </c>
      <c r="Y18" s="42" t="s">
        <v>59</v>
      </c>
      <c r="Z18" s="42" t="s">
        <v>59</v>
      </c>
      <c r="AA18" s="42" t="s">
        <v>59</v>
      </c>
      <c r="AB18" s="42" t="s">
        <v>58</v>
      </c>
      <c r="AC18" s="42" t="s">
        <v>58</v>
      </c>
      <c r="AD18" s="18" t="s">
        <v>60</v>
      </c>
      <c r="AE18" s="18" t="s">
        <v>59</v>
      </c>
      <c r="AF18" s="39" t="s">
        <v>180</v>
      </c>
      <c r="AG18" s="40"/>
      <c r="AH18" s="18">
        <v>11</v>
      </c>
      <c r="AI18" s="18" t="s">
        <v>62</v>
      </c>
      <c r="AJ18" s="17">
        <v>46175</v>
      </c>
      <c r="AK18" s="18"/>
      <c r="AL18" s="18"/>
      <c r="AM18" s="18"/>
      <c r="AN18" s="18"/>
      <c r="AO18" s="18"/>
      <c r="AP18" s="18"/>
      <c r="AQ18" s="18"/>
      <c r="AR18" s="17"/>
      <c r="AS18" s="18"/>
      <c r="AT18" s="18" t="s">
        <v>181</v>
      </c>
    </row>
    <row r="19" spans="1:46" s="28" customFormat="1" ht="15.75" customHeight="1" x14ac:dyDescent="0.25">
      <c r="A19" s="17">
        <v>46161</v>
      </c>
      <c r="B19" s="18" t="s">
        <v>72</v>
      </c>
      <c r="C19" s="18" t="s">
        <v>47</v>
      </c>
      <c r="D19" s="19">
        <v>20266302835682</v>
      </c>
      <c r="E19" s="19"/>
      <c r="F19" s="20" t="s">
        <v>175</v>
      </c>
      <c r="G19" s="17" t="str">
        <f>IF(AJ19="","PENDIENTE",IF(NETWORKDAYS.INTL(A19,AJ19,11)&gt;10,"VENCIDO - MAS DE 10 DIAS HABILES","A TIEMPO"))</f>
        <v>VENCIDO - MAS DE 10 DIAS HABILES</v>
      </c>
      <c r="H19" s="41" t="s">
        <v>49</v>
      </c>
      <c r="I19" s="42" t="s">
        <v>176</v>
      </c>
      <c r="J19" s="42">
        <v>31016</v>
      </c>
      <c r="K19" s="18" t="s">
        <v>177</v>
      </c>
      <c r="L19" s="18">
        <v>1116553934</v>
      </c>
      <c r="M19" s="18" t="s">
        <v>178</v>
      </c>
      <c r="N19" s="18">
        <v>46359561</v>
      </c>
      <c r="O19" s="42" t="s">
        <v>179</v>
      </c>
      <c r="P19" s="42">
        <v>3115922535</v>
      </c>
      <c r="Q19" s="42" t="s">
        <v>77</v>
      </c>
      <c r="R19" s="42" t="s">
        <v>78</v>
      </c>
      <c r="S19" s="43">
        <v>45221</v>
      </c>
      <c r="T19" s="42" t="s">
        <v>57</v>
      </c>
      <c r="U19" s="42" t="s">
        <v>59</v>
      </c>
      <c r="V19" s="42" t="s">
        <v>59</v>
      </c>
      <c r="W19" s="42" t="s">
        <v>59</v>
      </c>
      <c r="X19" s="42" t="s">
        <v>59</v>
      </c>
      <c r="Y19" s="42" t="s">
        <v>59</v>
      </c>
      <c r="Z19" s="42" t="s">
        <v>59</v>
      </c>
      <c r="AA19" s="42" t="s">
        <v>59</v>
      </c>
      <c r="AB19" s="42" t="s">
        <v>58</v>
      </c>
      <c r="AC19" s="42" t="s">
        <v>58</v>
      </c>
      <c r="AD19" s="18" t="s">
        <v>60</v>
      </c>
      <c r="AE19" s="18" t="s">
        <v>59</v>
      </c>
      <c r="AF19" s="39" t="s">
        <v>180</v>
      </c>
      <c r="AG19" s="40"/>
      <c r="AH19" s="18">
        <v>11</v>
      </c>
      <c r="AI19" s="18" t="s">
        <v>62</v>
      </c>
      <c r="AJ19" s="17">
        <v>46175</v>
      </c>
      <c r="AK19" s="18"/>
      <c r="AL19" s="18"/>
      <c r="AM19" s="18"/>
      <c r="AN19" s="18"/>
      <c r="AO19" s="18"/>
      <c r="AP19" s="18"/>
      <c r="AQ19" s="18"/>
      <c r="AR19" s="17"/>
      <c r="AS19" s="18"/>
      <c r="AT19" s="18" t="s">
        <v>181</v>
      </c>
    </row>
    <row r="20" spans="1:46" s="28" customFormat="1" ht="15.75" customHeight="1" x14ac:dyDescent="0.25">
      <c r="A20" s="17">
        <v>46161</v>
      </c>
      <c r="B20" s="18" t="s">
        <v>72</v>
      </c>
      <c r="C20" s="18" t="s">
        <v>47</v>
      </c>
      <c r="D20" s="19">
        <v>20266302835692</v>
      </c>
      <c r="E20" s="19">
        <v>20264300102681</v>
      </c>
      <c r="F20" s="20" t="s">
        <v>182</v>
      </c>
      <c r="G20" s="17" t="str">
        <f t="shared" si="1"/>
        <v>VENCIDO - MAS DE 10 DIAS HABILES</v>
      </c>
      <c r="H20" s="41" t="s">
        <v>49</v>
      </c>
      <c r="I20" s="18" t="s">
        <v>183</v>
      </c>
      <c r="J20" s="18">
        <v>30110</v>
      </c>
      <c r="K20" s="18" t="s">
        <v>184</v>
      </c>
      <c r="L20" s="18">
        <v>72153387</v>
      </c>
      <c r="M20" s="18" t="s">
        <v>185</v>
      </c>
      <c r="N20" s="18">
        <v>22585046</v>
      </c>
      <c r="O20" s="18" t="s">
        <v>186</v>
      </c>
      <c r="P20" s="18">
        <v>3018109252</v>
      </c>
      <c r="Q20" s="18" t="s">
        <v>187</v>
      </c>
      <c r="R20" s="18" t="s">
        <v>188</v>
      </c>
      <c r="S20" s="17">
        <v>45254</v>
      </c>
      <c r="T20" s="18" t="s">
        <v>57</v>
      </c>
      <c r="U20" s="18" t="s">
        <v>58</v>
      </c>
      <c r="V20" s="18" t="s">
        <v>58</v>
      </c>
      <c r="W20" s="18" t="s">
        <v>58</v>
      </c>
      <c r="X20" s="18" t="s">
        <v>58</v>
      </c>
      <c r="Y20" s="18" t="s">
        <v>58</v>
      </c>
      <c r="Z20" s="18" t="s">
        <v>58</v>
      </c>
      <c r="AA20" s="18" t="s">
        <v>57</v>
      </c>
      <c r="AB20" s="18" t="s">
        <v>58</v>
      </c>
      <c r="AC20" s="18" t="s">
        <v>58</v>
      </c>
      <c r="AD20" s="18" t="s">
        <v>87</v>
      </c>
      <c r="AE20" s="18" t="s">
        <v>59</v>
      </c>
      <c r="AF20" s="39"/>
      <c r="AG20" s="40" t="s">
        <v>189</v>
      </c>
      <c r="AH20" s="18">
        <v>8</v>
      </c>
      <c r="AI20" s="18" t="s">
        <v>62</v>
      </c>
      <c r="AJ20" s="17">
        <v>46175</v>
      </c>
      <c r="AK20" s="18">
        <v>51031627</v>
      </c>
      <c r="AL20" s="18" t="s">
        <v>190</v>
      </c>
      <c r="AM20" s="18" t="s">
        <v>62</v>
      </c>
      <c r="AN20" s="18" t="s">
        <v>62</v>
      </c>
      <c r="AO20" s="18" t="s">
        <v>62</v>
      </c>
      <c r="AP20" s="18" t="s">
        <v>62</v>
      </c>
      <c r="AQ20" s="18" t="s">
        <v>62</v>
      </c>
      <c r="AR20" s="17">
        <v>46175</v>
      </c>
      <c r="AS20" s="18"/>
      <c r="AT20" s="18" t="s">
        <v>191</v>
      </c>
    </row>
    <row r="21" spans="1:46" s="28" customFormat="1" ht="15.75" customHeight="1" x14ac:dyDescent="0.25">
      <c r="A21" s="17">
        <v>46161</v>
      </c>
      <c r="B21" s="18" t="s">
        <v>72</v>
      </c>
      <c r="C21" s="18" t="s">
        <v>47</v>
      </c>
      <c r="D21" s="19">
        <v>20266302853502</v>
      </c>
      <c r="E21" s="19">
        <v>20264300102721</v>
      </c>
      <c r="F21" s="20" t="s">
        <v>106</v>
      </c>
      <c r="G21" s="17" t="str">
        <f t="shared" si="1"/>
        <v>VENCIDO - MAS DE 10 DIAS HABILES</v>
      </c>
      <c r="H21" s="41" t="s">
        <v>49</v>
      </c>
      <c r="I21" s="18" t="s">
        <v>192</v>
      </c>
      <c r="J21" s="18">
        <v>31016</v>
      </c>
      <c r="K21" s="18" t="s">
        <v>193</v>
      </c>
      <c r="L21" s="18">
        <v>1116793621</v>
      </c>
      <c r="M21" s="18" t="s">
        <v>194</v>
      </c>
      <c r="N21" s="18">
        <v>1055730197</v>
      </c>
      <c r="O21" s="18" t="s">
        <v>195</v>
      </c>
      <c r="P21" s="18">
        <v>3226994851</v>
      </c>
      <c r="Q21" s="18" t="s">
        <v>126</v>
      </c>
      <c r="R21" s="18" t="s">
        <v>127</v>
      </c>
      <c r="S21" s="17">
        <v>45678</v>
      </c>
      <c r="T21" s="18" t="s">
        <v>57</v>
      </c>
      <c r="U21" s="18" t="s">
        <v>58</v>
      </c>
      <c r="V21" s="18" t="s">
        <v>58</v>
      </c>
      <c r="W21" s="18" t="s">
        <v>58</v>
      </c>
      <c r="X21" s="18" t="s">
        <v>58</v>
      </c>
      <c r="Y21" s="18" t="s">
        <v>58</v>
      </c>
      <c r="Z21" s="18" t="s">
        <v>57</v>
      </c>
      <c r="AA21" s="18" t="s">
        <v>58</v>
      </c>
      <c r="AB21" s="18" t="s">
        <v>58</v>
      </c>
      <c r="AC21" s="18" t="s">
        <v>57</v>
      </c>
      <c r="AD21" s="18" t="s">
        <v>87</v>
      </c>
      <c r="AE21" s="18" t="s">
        <v>59</v>
      </c>
      <c r="AF21" s="39"/>
      <c r="AG21" s="40"/>
      <c r="AH21" s="18">
        <v>218</v>
      </c>
      <c r="AI21" s="18" t="s">
        <v>62</v>
      </c>
      <c r="AJ21" s="17">
        <v>46175</v>
      </c>
      <c r="AK21" s="18">
        <v>51033371</v>
      </c>
      <c r="AL21" s="18" t="s">
        <v>196</v>
      </c>
      <c r="AM21" s="18" t="s">
        <v>62</v>
      </c>
      <c r="AN21" s="18" t="s">
        <v>62</v>
      </c>
      <c r="AO21" s="18" t="s">
        <v>62</v>
      </c>
      <c r="AP21" s="18" t="s">
        <v>62</v>
      </c>
      <c r="AQ21" s="18" t="s">
        <v>62</v>
      </c>
      <c r="AR21" s="17">
        <v>46175</v>
      </c>
      <c r="AS21" s="18"/>
      <c r="AT21" s="18" t="s">
        <v>197</v>
      </c>
    </row>
    <row r="22" spans="1:46" s="28" customFormat="1" ht="15.75" customHeight="1" x14ac:dyDescent="0.25">
      <c r="A22" s="17">
        <v>46161</v>
      </c>
      <c r="B22" s="18" t="s">
        <v>72</v>
      </c>
      <c r="C22" s="18" t="s">
        <v>47</v>
      </c>
      <c r="D22" s="19">
        <v>20266302853512</v>
      </c>
      <c r="E22" s="19">
        <v>20264300102831</v>
      </c>
      <c r="F22" s="20" t="s">
        <v>81</v>
      </c>
      <c r="G22" s="17" t="str">
        <f t="shared" si="1"/>
        <v>VENCIDO - MAS DE 10 DIAS HABILES</v>
      </c>
      <c r="H22" s="41" t="s">
        <v>49</v>
      </c>
      <c r="I22" s="18" t="s">
        <v>198</v>
      </c>
      <c r="J22" s="18">
        <v>31016</v>
      </c>
      <c r="K22" s="18" t="s">
        <v>199</v>
      </c>
      <c r="L22" s="18">
        <v>1090461221</v>
      </c>
      <c r="M22" s="18" t="s">
        <v>200</v>
      </c>
      <c r="N22" s="18">
        <v>1090531961</v>
      </c>
      <c r="O22" s="18" t="s">
        <v>201</v>
      </c>
      <c r="P22" s="18">
        <v>3143982100</v>
      </c>
      <c r="Q22" s="18" t="s">
        <v>69</v>
      </c>
      <c r="R22" s="18" t="s">
        <v>86</v>
      </c>
      <c r="S22" s="17">
        <v>45801</v>
      </c>
      <c r="T22" s="18" t="s">
        <v>57</v>
      </c>
      <c r="U22" s="18" t="s">
        <v>58</v>
      </c>
      <c r="V22" s="18" t="s">
        <v>58</v>
      </c>
      <c r="W22" s="18" t="s">
        <v>58</v>
      </c>
      <c r="X22" s="18" t="s">
        <v>58</v>
      </c>
      <c r="Y22" s="18" t="s">
        <v>58</v>
      </c>
      <c r="Z22" s="18" t="s">
        <v>57</v>
      </c>
      <c r="AA22" s="18" t="s">
        <v>58</v>
      </c>
      <c r="AB22" s="18" t="s">
        <v>58</v>
      </c>
      <c r="AC22" s="18" t="s">
        <v>57</v>
      </c>
      <c r="AD22" s="18" t="s">
        <v>87</v>
      </c>
      <c r="AE22" s="18" t="s">
        <v>59</v>
      </c>
      <c r="AF22" s="39"/>
      <c r="AG22" s="40"/>
      <c r="AH22" s="18">
        <v>66</v>
      </c>
      <c r="AI22" s="18" t="s">
        <v>62</v>
      </c>
      <c r="AJ22" s="17">
        <v>46175</v>
      </c>
      <c r="AK22" s="18">
        <v>51033303</v>
      </c>
      <c r="AL22" s="18" t="s">
        <v>202</v>
      </c>
      <c r="AM22" s="18" t="s">
        <v>62</v>
      </c>
      <c r="AN22" s="18" t="s">
        <v>62</v>
      </c>
      <c r="AO22" s="18" t="s">
        <v>62</v>
      </c>
      <c r="AP22" s="18" t="s">
        <v>62</v>
      </c>
      <c r="AQ22" s="18" t="s">
        <v>62</v>
      </c>
      <c r="AR22" s="17">
        <v>46175</v>
      </c>
      <c r="AS22" s="18"/>
      <c r="AT22" s="18" t="s">
        <v>203</v>
      </c>
    </row>
    <row r="23" spans="1:46" s="28" customFormat="1" ht="15.75" customHeight="1" x14ac:dyDescent="0.25">
      <c r="A23" s="17">
        <v>46161</v>
      </c>
      <c r="B23" s="18" t="s">
        <v>72</v>
      </c>
      <c r="C23" s="18" t="s">
        <v>47</v>
      </c>
      <c r="D23" s="19">
        <v>20266302853522</v>
      </c>
      <c r="E23" s="19">
        <v>20264300102861</v>
      </c>
      <c r="F23" s="20" t="s">
        <v>81</v>
      </c>
      <c r="G23" s="17" t="str">
        <f t="shared" si="1"/>
        <v>VENCIDO - MAS DE 10 DIAS HABILES</v>
      </c>
      <c r="H23" s="41" t="s">
        <v>49</v>
      </c>
      <c r="I23" s="18" t="s">
        <v>204</v>
      </c>
      <c r="J23" s="18">
        <v>31016</v>
      </c>
      <c r="K23" s="18" t="s">
        <v>205</v>
      </c>
      <c r="L23" s="18">
        <v>1091974253</v>
      </c>
      <c r="M23" s="18" t="s">
        <v>206</v>
      </c>
      <c r="N23" s="18">
        <v>1090406425</v>
      </c>
      <c r="O23" s="18" t="s">
        <v>207</v>
      </c>
      <c r="P23" s="18">
        <v>3158920029</v>
      </c>
      <c r="Q23" s="18" t="s">
        <v>69</v>
      </c>
      <c r="R23" s="18" t="s">
        <v>86</v>
      </c>
      <c r="S23" s="17">
        <v>45910</v>
      </c>
      <c r="T23" s="18" t="s">
        <v>57</v>
      </c>
      <c r="U23" s="18" t="s">
        <v>58</v>
      </c>
      <c r="V23" s="18" t="s">
        <v>58</v>
      </c>
      <c r="W23" s="18" t="s">
        <v>58</v>
      </c>
      <c r="X23" s="18" t="s">
        <v>58</v>
      </c>
      <c r="Y23" s="18" t="s">
        <v>58</v>
      </c>
      <c r="Z23" s="18" t="s">
        <v>57</v>
      </c>
      <c r="AA23" s="18" t="s">
        <v>58</v>
      </c>
      <c r="AB23" s="18" t="s">
        <v>58</v>
      </c>
      <c r="AC23" s="18" t="s">
        <v>57</v>
      </c>
      <c r="AD23" s="18" t="s">
        <v>87</v>
      </c>
      <c r="AE23" s="18" t="s">
        <v>59</v>
      </c>
      <c r="AF23" s="39"/>
      <c r="AG23" s="40"/>
      <c r="AH23" s="18">
        <v>68</v>
      </c>
      <c r="AI23" s="18" t="s">
        <v>62</v>
      </c>
      <c r="AJ23" s="17">
        <v>46175</v>
      </c>
      <c r="AK23" s="18">
        <v>51033363</v>
      </c>
      <c r="AL23" s="18" t="s">
        <v>208</v>
      </c>
      <c r="AM23" s="18" t="s">
        <v>62</v>
      </c>
      <c r="AN23" s="18" t="s">
        <v>62</v>
      </c>
      <c r="AO23" s="18" t="s">
        <v>62</v>
      </c>
      <c r="AP23" s="18" t="s">
        <v>62</v>
      </c>
      <c r="AQ23" s="18" t="s">
        <v>62</v>
      </c>
      <c r="AR23" s="17">
        <v>46175</v>
      </c>
      <c r="AS23" s="18"/>
      <c r="AT23" s="18" t="s">
        <v>209</v>
      </c>
    </row>
    <row r="24" spans="1:46" s="28" customFormat="1" ht="15.75" customHeight="1" x14ac:dyDescent="0.25">
      <c r="A24" s="17">
        <v>46161</v>
      </c>
      <c r="B24" s="18" t="s">
        <v>72</v>
      </c>
      <c r="C24" s="18" t="s">
        <v>47</v>
      </c>
      <c r="D24" s="19">
        <v>20266302853532</v>
      </c>
      <c r="E24" s="19">
        <v>20264300102901</v>
      </c>
      <c r="F24" s="20" t="s">
        <v>81</v>
      </c>
      <c r="G24" s="17" t="str">
        <f t="shared" si="1"/>
        <v>VENCIDO - MAS DE 10 DIAS HABILES</v>
      </c>
      <c r="H24" s="41" t="s">
        <v>49</v>
      </c>
      <c r="I24" s="18" t="s">
        <v>210</v>
      </c>
      <c r="J24" s="18">
        <v>31016</v>
      </c>
      <c r="K24" s="18" t="s">
        <v>211</v>
      </c>
      <c r="L24" s="18">
        <v>1091966303</v>
      </c>
      <c r="M24" s="18" t="s">
        <v>212</v>
      </c>
      <c r="N24" s="18">
        <v>88225775</v>
      </c>
      <c r="O24" s="18" t="s">
        <v>213</v>
      </c>
      <c r="P24" s="18">
        <v>3216431923</v>
      </c>
      <c r="Q24" s="18" t="s">
        <v>69</v>
      </c>
      <c r="R24" s="18" t="s">
        <v>86</v>
      </c>
      <c r="S24" s="17">
        <v>45606</v>
      </c>
      <c r="T24" s="18" t="s">
        <v>57</v>
      </c>
      <c r="U24" s="18" t="s">
        <v>58</v>
      </c>
      <c r="V24" s="18" t="s">
        <v>58</v>
      </c>
      <c r="W24" s="18" t="s">
        <v>58</v>
      </c>
      <c r="X24" s="18" t="s">
        <v>58</v>
      </c>
      <c r="Y24" s="18" t="s">
        <v>58</v>
      </c>
      <c r="Z24" s="18" t="s">
        <v>57</v>
      </c>
      <c r="AA24" s="18" t="s">
        <v>58</v>
      </c>
      <c r="AB24" s="18" t="s">
        <v>58</v>
      </c>
      <c r="AC24" s="18" t="s">
        <v>57</v>
      </c>
      <c r="AD24" s="18" t="s">
        <v>87</v>
      </c>
      <c r="AE24" s="18" t="s">
        <v>59</v>
      </c>
      <c r="AF24" s="39"/>
      <c r="AG24" s="40"/>
      <c r="AH24" s="18">
        <v>75</v>
      </c>
      <c r="AI24" s="18" t="s">
        <v>62</v>
      </c>
      <c r="AJ24" s="17">
        <v>46175</v>
      </c>
      <c r="AK24" s="18">
        <v>51033441</v>
      </c>
      <c r="AL24" s="18" t="s">
        <v>214</v>
      </c>
      <c r="AM24" s="18" t="s">
        <v>62</v>
      </c>
      <c r="AN24" s="18" t="s">
        <v>62</v>
      </c>
      <c r="AO24" s="18" t="s">
        <v>62</v>
      </c>
      <c r="AP24" s="18" t="s">
        <v>62</v>
      </c>
      <c r="AQ24" s="18" t="s">
        <v>62</v>
      </c>
      <c r="AR24" s="17">
        <v>46175</v>
      </c>
      <c r="AS24" s="18"/>
      <c r="AT24" s="18" t="s">
        <v>215</v>
      </c>
    </row>
    <row r="25" spans="1:46" s="28" customFormat="1" ht="15.75" customHeight="1" x14ac:dyDescent="0.25">
      <c r="A25" s="17">
        <v>46161</v>
      </c>
      <c r="B25" s="18" t="s">
        <v>72</v>
      </c>
      <c r="C25" s="18" t="s">
        <v>47</v>
      </c>
      <c r="D25" s="19">
        <v>20266302853542</v>
      </c>
      <c r="E25" s="19">
        <v>20264300102911</v>
      </c>
      <c r="F25" s="20" t="s">
        <v>106</v>
      </c>
      <c r="G25" s="17" t="str">
        <f t="shared" si="1"/>
        <v>VENCIDO - MAS DE 10 DIAS HABILES</v>
      </c>
      <c r="H25" s="41" t="s">
        <v>49</v>
      </c>
      <c r="I25" s="18" t="s">
        <v>216</v>
      </c>
      <c r="J25" s="18">
        <v>31010</v>
      </c>
      <c r="K25" s="18" t="s">
        <v>217</v>
      </c>
      <c r="L25" s="18">
        <v>10695896</v>
      </c>
      <c r="M25" s="18" t="s">
        <v>218</v>
      </c>
      <c r="N25" s="18">
        <v>1144525787</v>
      </c>
      <c r="O25" s="18" t="s">
        <v>219</v>
      </c>
      <c r="P25" s="18">
        <v>3233846648</v>
      </c>
      <c r="Q25" s="18" t="s">
        <v>111</v>
      </c>
      <c r="R25" s="18" t="s">
        <v>220</v>
      </c>
      <c r="S25" s="17">
        <v>45927</v>
      </c>
      <c r="T25" s="18" t="s">
        <v>57</v>
      </c>
      <c r="U25" s="18" t="s">
        <v>58</v>
      </c>
      <c r="V25" s="18" t="s">
        <v>58</v>
      </c>
      <c r="W25" s="18" t="s">
        <v>58</v>
      </c>
      <c r="X25" s="18" t="s">
        <v>58</v>
      </c>
      <c r="Y25" s="18" t="s">
        <v>58</v>
      </c>
      <c r="Z25" s="18" t="s">
        <v>58</v>
      </c>
      <c r="AA25" s="18" t="s">
        <v>58</v>
      </c>
      <c r="AB25" s="18" t="s">
        <v>58</v>
      </c>
      <c r="AC25" s="18" t="s">
        <v>57</v>
      </c>
      <c r="AD25" s="18" t="s">
        <v>87</v>
      </c>
      <c r="AE25" s="18" t="s">
        <v>59</v>
      </c>
      <c r="AF25" s="39"/>
      <c r="AG25" s="40"/>
      <c r="AH25" s="18">
        <v>11</v>
      </c>
      <c r="AI25" s="18" t="s">
        <v>62</v>
      </c>
      <c r="AJ25" s="17">
        <v>46175</v>
      </c>
      <c r="AK25" s="18">
        <v>51033252</v>
      </c>
      <c r="AL25" s="18" t="s">
        <v>221</v>
      </c>
      <c r="AM25" s="18" t="s">
        <v>62</v>
      </c>
      <c r="AN25" s="18" t="s">
        <v>62</v>
      </c>
      <c r="AO25" s="18" t="s">
        <v>62</v>
      </c>
      <c r="AP25" s="18" t="s">
        <v>62</v>
      </c>
      <c r="AQ25" s="18" t="s">
        <v>62</v>
      </c>
      <c r="AR25" s="17">
        <v>46175</v>
      </c>
      <c r="AS25" s="18"/>
      <c r="AT25" s="18" t="s">
        <v>222</v>
      </c>
    </row>
    <row r="26" spans="1:46" s="28" customFormat="1" ht="15.75" customHeight="1" x14ac:dyDescent="0.25">
      <c r="A26" s="17">
        <v>46161</v>
      </c>
      <c r="B26" s="18" t="s">
        <v>72</v>
      </c>
      <c r="C26" s="18" t="s">
        <v>47</v>
      </c>
      <c r="D26" s="19">
        <v>20266302853552</v>
      </c>
      <c r="E26" s="19">
        <v>20264300103161</v>
      </c>
      <c r="F26" s="20" t="s">
        <v>81</v>
      </c>
      <c r="G26" s="17" t="str">
        <f t="shared" si="1"/>
        <v>VENCIDO - MAS DE 10 DIAS HABILES</v>
      </c>
      <c r="H26" s="41" t="s">
        <v>49</v>
      </c>
      <c r="I26" s="18" t="s">
        <v>223</v>
      </c>
      <c r="J26" s="18">
        <v>31016</v>
      </c>
      <c r="K26" s="18" t="s">
        <v>224</v>
      </c>
      <c r="L26" s="18">
        <v>1090406996</v>
      </c>
      <c r="M26" s="18" t="s">
        <v>225</v>
      </c>
      <c r="N26" s="18">
        <v>60277886</v>
      </c>
      <c r="O26" s="18" t="s">
        <v>226</v>
      </c>
      <c r="P26" s="18">
        <v>3103863901</v>
      </c>
      <c r="Q26" s="18" t="s">
        <v>69</v>
      </c>
      <c r="R26" s="18" t="s">
        <v>86</v>
      </c>
      <c r="S26" s="17">
        <v>45813</v>
      </c>
      <c r="T26" s="18" t="s">
        <v>57</v>
      </c>
      <c r="U26" s="18" t="s">
        <v>58</v>
      </c>
      <c r="V26" s="18" t="s">
        <v>58</v>
      </c>
      <c r="W26" s="18" t="s">
        <v>57</v>
      </c>
      <c r="X26" s="18" t="s">
        <v>58</v>
      </c>
      <c r="Y26" s="18" t="s">
        <v>58</v>
      </c>
      <c r="Z26" s="18" t="s">
        <v>57</v>
      </c>
      <c r="AA26" s="18" t="s">
        <v>58</v>
      </c>
      <c r="AB26" s="18" t="s">
        <v>58</v>
      </c>
      <c r="AC26" s="18" t="s">
        <v>57</v>
      </c>
      <c r="AD26" s="18" t="s">
        <v>87</v>
      </c>
      <c r="AE26" s="18" t="s">
        <v>59</v>
      </c>
      <c r="AF26" s="39"/>
      <c r="AG26" s="40"/>
      <c r="AH26" s="18">
        <v>2608</v>
      </c>
      <c r="AI26" s="18" t="s">
        <v>62</v>
      </c>
      <c r="AJ26" s="17">
        <v>46176</v>
      </c>
      <c r="AK26" s="18">
        <v>51033369</v>
      </c>
      <c r="AL26" s="18" t="s">
        <v>227</v>
      </c>
      <c r="AM26" s="18" t="s">
        <v>62</v>
      </c>
      <c r="AN26" s="18" t="s">
        <v>62</v>
      </c>
      <c r="AO26" s="18" t="s">
        <v>62</v>
      </c>
      <c r="AP26" s="18" t="s">
        <v>62</v>
      </c>
      <c r="AQ26" s="18" t="s">
        <v>62</v>
      </c>
      <c r="AR26" s="17">
        <v>46176</v>
      </c>
      <c r="AS26" s="18"/>
      <c r="AT26" s="18" t="s">
        <v>228</v>
      </c>
    </row>
    <row r="27" spans="1:46" s="28" customFormat="1" ht="15.75" customHeight="1" x14ac:dyDescent="0.25">
      <c r="A27" s="17">
        <v>46161</v>
      </c>
      <c r="B27" s="18" t="s">
        <v>72</v>
      </c>
      <c r="C27" s="18" t="s">
        <v>47</v>
      </c>
      <c r="D27" s="19">
        <v>20266302853692</v>
      </c>
      <c r="E27" s="19">
        <v>20264300102941</v>
      </c>
      <c r="F27" s="20" t="s">
        <v>229</v>
      </c>
      <c r="G27" s="17" t="str">
        <f t="shared" si="1"/>
        <v>VENCIDO - MAS DE 10 DIAS HABILES</v>
      </c>
      <c r="H27" s="18" t="s">
        <v>49</v>
      </c>
      <c r="I27" s="18" t="s">
        <v>230</v>
      </c>
      <c r="J27" s="18">
        <v>31010</v>
      </c>
      <c r="K27" s="18" t="s">
        <v>231</v>
      </c>
      <c r="L27" s="18">
        <v>1065886916</v>
      </c>
      <c r="M27" s="18" t="s">
        <v>232</v>
      </c>
      <c r="N27" s="18">
        <v>37195136</v>
      </c>
      <c r="O27" s="18" t="s">
        <v>233</v>
      </c>
      <c r="P27" s="18">
        <v>3143395133</v>
      </c>
      <c r="Q27" s="18" t="s">
        <v>69</v>
      </c>
      <c r="R27" s="18" t="s">
        <v>86</v>
      </c>
      <c r="S27" s="17">
        <v>45801</v>
      </c>
      <c r="T27" s="18" t="s">
        <v>59</v>
      </c>
      <c r="U27" s="18" t="s">
        <v>58</v>
      </c>
      <c r="V27" s="18" t="s">
        <v>58</v>
      </c>
      <c r="W27" s="18" t="s">
        <v>58</v>
      </c>
      <c r="X27" s="18" t="s">
        <v>58</v>
      </c>
      <c r="Y27" s="18" t="s">
        <v>58</v>
      </c>
      <c r="Z27" s="18" t="s">
        <v>58</v>
      </c>
      <c r="AA27" s="18" t="s">
        <v>57</v>
      </c>
      <c r="AB27" s="18" t="s">
        <v>58</v>
      </c>
      <c r="AC27" s="18" t="s">
        <v>58</v>
      </c>
      <c r="AD27" s="18" t="s">
        <v>87</v>
      </c>
      <c r="AE27" s="18" t="s">
        <v>59</v>
      </c>
      <c r="AF27" s="39"/>
      <c r="AG27" s="40"/>
      <c r="AH27" s="18">
        <v>54</v>
      </c>
      <c r="AI27" s="18" t="s">
        <v>62</v>
      </c>
      <c r="AJ27" s="17">
        <v>46175</v>
      </c>
      <c r="AK27" s="18">
        <v>51033259</v>
      </c>
      <c r="AL27" s="18" t="s">
        <v>234</v>
      </c>
      <c r="AM27" s="18" t="s">
        <v>62</v>
      </c>
      <c r="AN27" s="18" t="s">
        <v>62</v>
      </c>
      <c r="AO27" s="18" t="s">
        <v>62</v>
      </c>
      <c r="AP27" s="18" t="s">
        <v>62</v>
      </c>
      <c r="AQ27" s="18" t="s">
        <v>62</v>
      </c>
      <c r="AR27" s="17">
        <v>46175</v>
      </c>
      <c r="AS27" s="18"/>
      <c r="AT27" s="18" t="s">
        <v>235</v>
      </c>
    </row>
    <row r="28" spans="1:46" s="28" customFormat="1" ht="15.75" customHeight="1" x14ac:dyDescent="0.25">
      <c r="A28" s="17">
        <v>46161</v>
      </c>
      <c r="B28" s="18" t="s">
        <v>72</v>
      </c>
      <c r="C28" s="18" t="s">
        <v>47</v>
      </c>
      <c r="D28" s="19">
        <v>20266302853702</v>
      </c>
      <c r="E28" s="19">
        <v>20264300102961</v>
      </c>
      <c r="F28" s="20" t="s">
        <v>229</v>
      </c>
      <c r="G28" s="17" t="str">
        <f t="shared" si="1"/>
        <v>VENCIDO - MAS DE 10 DIAS HABILES</v>
      </c>
      <c r="H28" s="18" t="s">
        <v>49</v>
      </c>
      <c r="I28" s="18" t="s">
        <v>236</v>
      </c>
      <c r="J28" s="18">
        <v>31029</v>
      </c>
      <c r="K28" s="18" t="s">
        <v>237</v>
      </c>
      <c r="L28" s="18">
        <v>1007690541</v>
      </c>
      <c r="M28" s="18" t="s">
        <v>238</v>
      </c>
      <c r="N28" s="18">
        <v>1056781307</v>
      </c>
      <c r="O28" s="18" t="s">
        <v>239</v>
      </c>
      <c r="P28" s="18">
        <v>3127998519</v>
      </c>
      <c r="Q28" s="18" t="s">
        <v>240</v>
      </c>
      <c r="R28" s="18" t="s">
        <v>241</v>
      </c>
      <c r="S28" s="17">
        <v>45866</v>
      </c>
      <c r="T28" s="18" t="s">
        <v>57</v>
      </c>
      <c r="U28" s="18" t="s">
        <v>58</v>
      </c>
      <c r="V28" s="18" t="s">
        <v>58</v>
      </c>
      <c r="W28" s="18" t="s">
        <v>58</v>
      </c>
      <c r="X28" s="18" t="s">
        <v>58</v>
      </c>
      <c r="Y28" s="18" t="s">
        <v>58</v>
      </c>
      <c r="Z28" s="18" t="s">
        <v>58</v>
      </c>
      <c r="AA28" s="18" t="s">
        <v>58</v>
      </c>
      <c r="AB28" s="18" t="s">
        <v>58</v>
      </c>
      <c r="AC28" s="18" t="s">
        <v>57</v>
      </c>
      <c r="AD28" s="18" t="s">
        <v>87</v>
      </c>
      <c r="AE28" s="18" t="s">
        <v>59</v>
      </c>
      <c r="AF28" s="39"/>
      <c r="AG28" s="40"/>
      <c r="AH28" s="18">
        <v>170</v>
      </c>
      <c r="AI28" s="18" t="s">
        <v>62</v>
      </c>
      <c r="AJ28" s="17">
        <v>46175</v>
      </c>
      <c r="AK28" s="18">
        <v>51033634</v>
      </c>
      <c r="AL28" s="18" t="s">
        <v>242</v>
      </c>
      <c r="AM28" s="18" t="s">
        <v>62</v>
      </c>
      <c r="AN28" s="18" t="s">
        <v>62</v>
      </c>
      <c r="AO28" s="18" t="s">
        <v>62</v>
      </c>
      <c r="AP28" s="18" t="s">
        <v>62</v>
      </c>
      <c r="AQ28" s="18" t="s">
        <v>62</v>
      </c>
      <c r="AR28" s="17">
        <v>46175</v>
      </c>
      <c r="AS28" s="18"/>
      <c r="AT28" s="18" t="s">
        <v>243</v>
      </c>
    </row>
    <row r="29" spans="1:46" s="28" customFormat="1" ht="15.75" customHeight="1" x14ac:dyDescent="0.25">
      <c r="A29" s="17">
        <v>46163</v>
      </c>
      <c r="B29" s="18" t="s">
        <v>72</v>
      </c>
      <c r="C29" s="18" t="s">
        <v>47</v>
      </c>
      <c r="D29" s="19">
        <v>20266302917402</v>
      </c>
      <c r="E29" s="19">
        <v>20264300114371</v>
      </c>
      <c r="F29" s="20" t="s">
        <v>244</v>
      </c>
      <c r="G29" s="17" t="str">
        <f t="shared" si="1"/>
        <v>VENCIDO - MAS DE 10 DIAS HABILES</v>
      </c>
      <c r="H29" s="44" t="s">
        <v>49</v>
      </c>
      <c r="I29" s="38" t="s">
        <v>245</v>
      </c>
      <c r="J29" s="38">
        <v>31029</v>
      </c>
      <c r="K29" s="45" t="s">
        <v>246</v>
      </c>
      <c r="L29" s="45">
        <v>16867117</v>
      </c>
      <c r="M29" s="45" t="s">
        <v>247</v>
      </c>
      <c r="N29" s="45">
        <v>1075262330</v>
      </c>
      <c r="O29" s="38" t="s">
        <v>248</v>
      </c>
      <c r="P29" s="38">
        <v>3126768613</v>
      </c>
      <c r="Q29" s="38" t="s">
        <v>102</v>
      </c>
      <c r="R29" s="38" t="s">
        <v>103</v>
      </c>
      <c r="S29" s="46">
        <v>45667</v>
      </c>
      <c r="T29" s="38" t="s">
        <v>57</v>
      </c>
      <c r="U29" s="38" t="s">
        <v>57</v>
      </c>
      <c r="V29" s="38" t="s">
        <v>58</v>
      </c>
      <c r="W29" s="38" t="s">
        <v>57</v>
      </c>
      <c r="X29" s="38" t="s">
        <v>58</v>
      </c>
      <c r="Y29" s="38" t="s">
        <v>58</v>
      </c>
      <c r="Z29" s="38" t="s">
        <v>57</v>
      </c>
      <c r="AA29" s="38" t="s">
        <v>58</v>
      </c>
      <c r="AB29" s="38" t="s">
        <v>58</v>
      </c>
      <c r="AC29" s="38" t="s">
        <v>58</v>
      </c>
      <c r="AD29" s="38" t="s">
        <v>60</v>
      </c>
      <c r="AE29" s="47" t="s">
        <v>59</v>
      </c>
      <c r="AF29" s="48" t="s">
        <v>249</v>
      </c>
      <c r="AG29" s="49" t="s">
        <v>249</v>
      </c>
      <c r="AH29" s="50">
        <v>6</v>
      </c>
      <c r="AI29" s="51" t="s">
        <v>62</v>
      </c>
      <c r="AJ29" s="46">
        <v>46185</v>
      </c>
      <c r="AK29" s="38">
        <v>51031336</v>
      </c>
      <c r="AL29" s="38" t="s">
        <v>250</v>
      </c>
      <c r="AM29" s="51" t="s">
        <v>62</v>
      </c>
      <c r="AN29" s="51" t="s">
        <v>62</v>
      </c>
      <c r="AO29" s="51" t="s">
        <v>62</v>
      </c>
      <c r="AP29" s="51" t="s">
        <v>62</v>
      </c>
      <c r="AQ29" s="51" t="s">
        <v>62</v>
      </c>
      <c r="AR29" s="17">
        <v>46185</v>
      </c>
      <c r="AS29" s="18"/>
      <c r="AT29" s="22" t="s">
        <v>251</v>
      </c>
    </row>
    <row r="30" spans="1:46" s="28" customFormat="1" ht="15.75" customHeight="1" x14ac:dyDescent="0.25">
      <c r="A30" s="17">
        <v>46163</v>
      </c>
      <c r="B30" s="18" t="s">
        <v>72</v>
      </c>
      <c r="C30" s="18" t="s">
        <v>47</v>
      </c>
      <c r="D30" s="19">
        <v>20266302917572</v>
      </c>
      <c r="E30" s="19">
        <v>20264300114791</v>
      </c>
      <c r="F30" s="20" t="s">
        <v>252</v>
      </c>
      <c r="G30" s="17" t="str">
        <f t="shared" si="1"/>
        <v>VENCIDO - MAS DE 10 DIAS HABILES</v>
      </c>
      <c r="H30" s="44" t="s">
        <v>65</v>
      </c>
      <c r="I30" s="38"/>
      <c r="J30" s="38"/>
      <c r="K30" s="18" t="s">
        <v>253</v>
      </c>
      <c r="L30" s="18">
        <v>1007372653</v>
      </c>
      <c r="M30" s="18" t="s">
        <v>254</v>
      </c>
      <c r="N30" s="18">
        <v>55235079</v>
      </c>
      <c r="O30" s="38" t="s">
        <v>255</v>
      </c>
      <c r="P30" s="38">
        <v>3046595389</v>
      </c>
      <c r="Q30" s="38" t="s">
        <v>187</v>
      </c>
      <c r="R30" s="38" t="s">
        <v>256</v>
      </c>
      <c r="S30" s="46">
        <v>45453</v>
      </c>
      <c r="T30" s="38" t="s">
        <v>57</v>
      </c>
      <c r="U30" s="38" t="s">
        <v>59</v>
      </c>
      <c r="V30" s="38" t="s">
        <v>59</v>
      </c>
      <c r="W30" s="38" t="s">
        <v>58</v>
      </c>
      <c r="X30" s="38" t="s">
        <v>58</v>
      </c>
      <c r="Y30" s="38" t="s">
        <v>59</v>
      </c>
      <c r="Z30" s="38" t="s">
        <v>59</v>
      </c>
      <c r="AA30" s="38" t="s">
        <v>59</v>
      </c>
      <c r="AB30" s="38" t="s">
        <v>58</v>
      </c>
      <c r="AC30" s="38" t="s">
        <v>59</v>
      </c>
      <c r="AD30" s="38" t="s">
        <v>87</v>
      </c>
      <c r="AE30" s="47" t="s">
        <v>57</v>
      </c>
      <c r="AF30" s="52" t="s">
        <v>257</v>
      </c>
      <c r="AG30" s="49" t="s">
        <v>258</v>
      </c>
      <c r="AH30" s="50">
        <v>2</v>
      </c>
      <c r="AI30" s="51" t="s">
        <v>62</v>
      </c>
      <c r="AJ30" s="46">
        <v>46189</v>
      </c>
      <c r="AK30" s="38"/>
      <c r="AL30" s="38"/>
      <c r="AM30" s="53"/>
      <c r="AN30" s="53"/>
      <c r="AO30" s="53"/>
      <c r="AP30" s="53"/>
      <c r="AQ30" s="53" t="s">
        <v>62</v>
      </c>
      <c r="AR30" s="17"/>
      <c r="AS30" s="18"/>
      <c r="AT30" s="22" t="s">
        <v>259</v>
      </c>
    </row>
    <row r="31" spans="1:46" s="28" customFormat="1" ht="15.75" customHeight="1" x14ac:dyDescent="0.25">
      <c r="A31" s="17">
        <v>46168</v>
      </c>
      <c r="B31" s="18" t="s">
        <v>72</v>
      </c>
      <c r="C31" s="42" t="s">
        <v>47</v>
      </c>
      <c r="D31" s="19">
        <v>20266303047422</v>
      </c>
      <c r="E31" s="19"/>
      <c r="F31" s="20" t="s">
        <v>260</v>
      </c>
      <c r="G31" s="17" t="str">
        <f t="shared" si="1"/>
        <v>A TIEMPO</v>
      </c>
      <c r="H31" s="18" t="s">
        <v>65</v>
      </c>
      <c r="I31" s="18"/>
      <c r="J31" s="18"/>
      <c r="K31" s="18" t="s">
        <v>261</v>
      </c>
      <c r="L31" s="18">
        <v>16655733</v>
      </c>
      <c r="M31" s="18" t="s">
        <v>261</v>
      </c>
      <c r="N31" s="18">
        <v>16655733</v>
      </c>
      <c r="O31" s="18" t="s">
        <v>262</v>
      </c>
      <c r="P31" s="18">
        <v>3136528237</v>
      </c>
      <c r="Q31" s="18" t="s">
        <v>135</v>
      </c>
      <c r="R31" s="18" t="s">
        <v>263</v>
      </c>
      <c r="S31" s="17">
        <v>45658</v>
      </c>
      <c r="T31" s="18" t="s">
        <v>57</v>
      </c>
      <c r="U31" s="18" t="s">
        <v>57</v>
      </c>
      <c r="V31" s="18" t="s">
        <v>57</v>
      </c>
      <c r="W31" s="18" t="s">
        <v>57</v>
      </c>
      <c r="X31" s="18" t="s">
        <v>58</v>
      </c>
      <c r="Y31" s="18" t="s">
        <v>58</v>
      </c>
      <c r="Z31" s="18" t="s">
        <v>59</v>
      </c>
      <c r="AA31" s="18" t="s">
        <v>59</v>
      </c>
      <c r="AB31" s="18" t="s">
        <v>57</v>
      </c>
      <c r="AC31" s="18" t="s">
        <v>58</v>
      </c>
      <c r="AD31" s="54" t="s">
        <v>264</v>
      </c>
      <c r="AE31" s="20" t="s">
        <v>265</v>
      </c>
      <c r="AF31" s="25" t="s">
        <v>266</v>
      </c>
      <c r="AG31" s="26"/>
      <c r="AH31" s="22">
        <v>53</v>
      </c>
      <c r="AI31" s="22" t="s">
        <v>62</v>
      </c>
      <c r="AJ31" s="55">
        <v>46176</v>
      </c>
      <c r="AK31" s="18"/>
      <c r="AL31" s="18"/>
      <c r="AM31" s="18"/>
      <c r="AN31" s="18"/>
      <c r="AO31" s="18"/>
      <c r="AP31" s="18"/>
      <c r="AQ31" s="18"/>
      <c r="AR31" s="17"/>
      <c r="AS31" s="18"/>
      <c r="AT31" s="18"/>
    </row>
    <row r="32" spans="1:46" s="28" customFormat="1" ht="15.75" customHeight="1" x14ac:dyDescent="0.25">
      <c r="A32" s="17">
        <v>46169</v>
      </c>
      <c r="B32" s="18" t="s">
        <v>72</v>
      </c>
      <c r="C32" s="22" t="s">
        <v>47</v>
      </c>
      <c r="D32" s="19">
        <v>20266303080612</v>
      </c>
      <c r="E32" s="19">
        <v>20264300104971</v>
      </c>
      <c r="F32" s="20" t="s">
        <v>106</v>
      </c>
      <c r="G32" s="17" t="str">
        <f t="shared" si="1"/>
        <v>A TIEMPO</v>
      </c>
      <c r="H32" s="18" t="s">
        <v>49</v>
      </c>
      <c r="I32" s="18" t="s">
        <v>267</v>
      </c>
      <c r="J32" s="18">
        <v>31040</v>
      </c>
      <c r="K32" s="18" t="s">
        <v>268</v>
      </c>
      <c r="L32" s="18">
        <v>73239029</v>
      </c>
      <c r="M32" s="18" t="s">
        <v>269</v>
      </c>
      <c r="N32" s="36">
        <v>1052972644</v>
      </c>
      <c r="O32" s="27" t="s">
        <v>270</v>
      </c>
      <c r="P32" s="27">
        <v>3015953558</v>
      </c>
      <c r="Q32" s="56" t="s">
        <v>271</v>
      </c>
      <c r="R32" s="57" t="s">
        <v>272</v>
      </c>
      <c r="S32" s="24">
        <v>45859</v>
      </c>
      <c r="T32" s="18" t="s">
        <v>57</v>
      </c>
      <c r="U32" s="18" t="s">
        <v>58</v>
      </c>
      <c r="V32" s="18" t="s">
        <v>58</v>
      </c>
      <c r="W32" s="18" t="s">
        <v>58</v>
      </c>
      <c r="X32" s="18" t="s">
        <v>58</v>
      </c>
      <c r="Y32" s="18" t="s">
        <v>58</v>
      </c>
      <c r="Z32" s="18" t="s">
        <v>58</v>
      </c>
      <c r="AA32" s="18" t="s">
        <v>58</v>
      </c>
      <c r="AB32" s="18" t="s">
        <v>58</v>
      </c>
      <c r="AC32" s="22" t="s">
        <v>57</v>
      </c>
      <c r="AD32" s="22" t="s">
        <v>87</v>
      </c>
      <c r="AE32" s="18" t="s">
        <v>59</v>
      </c>
      <c r="AF32" s="33"/>
      <c r="AG32" s="40"/>
      <c r="AH32" s="18">
        <v>229</v>
      </c>
      <c r="AI32" s="18" t="s">
        <v>62</v>
      </c>
      <c r="AJ32" s="17">
        <v>46178</v>
      </c>
      <c r="AK32" s="18">
        <v>51033866</v>
      </c>
      <c r="AL32" s="18" t="s">
        <v>273</v>
      </c>
      <c r="AM32" s="18" t="s">
        <v>62</v>
      </c>
      <c r="AN32" s="18" t="s">
        <v>62</v>
      </c>
      <c r="AO32" s="18" t="s">
        <v>62</v>
      </c>
      <c r="AP32" s="18" t="s">
        <v>62</v>
      </c>
      <c r="AQ32" s="18" t="s">
        <v>62</v>
      </c>
      <c r="AR32" s="17">
        <v>46178</v>
      </c>
      <c r="AS32" s="18"/>
      <c r="AT32" s="22" t="s">
        <v>274</v>
      </c>
    </row>
    <row r="33" spans="1:46" s="28" customFormat="1" ht="15.75" customHeight="1" x14ac:dyDescent="0.25">
      <c r="A33" s="17">
        <v>46169</v>
      </c>
      <c r="B33" s="18" t="s">
        <v>72</v>
      </c>
      <c r="C33" s="22" t="s">
        <v>47</v>
      </c>
      <c r="D33" s="19">
        <v>20266303080622</v>
      </c>
      <c r="E33" s="19">
        <v>20264300105121</v>
      </c>
      <c r="F33" s="20" t="s">
        <v>275</v>
      </c>
      <c r="G33" s="17" t="str">
        <f t="shared" si="1"/>
        <v>A TIEMPO</v>
      </c>
      <c r="H33" s="18" t="s">
        <v>49</v>
      </c>
      <c r="I33" s="18" t="s">
        <v>276</v>
      </c>
      <c r="J33" s="18">
        <v>31032</v>
      </c>
      <c r="K33" s="18" t="s">
        <v>277</v>
      </c>
      <c r="L33" s="18">
        <v>9142384</v>
      </c>
      <c r="M33" s="18" t="s">
        <v>278</v>
      </c>
      <c r="N33" s="36">
        <v>1052957612</v>
      </c>
      <c r="O33" s="27" t="s">
        <v>279</v>
      </c>
      <c r="P33" s="27">
        <v>3137423186</v>
      </c>
      <c r="Q33" s="56" t="s">
        <v>271</v>
      </c>
      <c r="R33" s="57" t="s">
        <v>272</v>
      </c>
      <c r="S33" s="24">
        <v>45522</v>
      </c>
      <c r="T33" s="18" t="s">
        <v>57</v>
      </c>
      <c r="U33" s="18" t="s">
        <v>58</v>
      </c>
      <c r="V33" s="18" t="s">
        <v>58</v>
      </c>
      <c r="W33" s="18" t="s">
        <v>58</v>
      </c>
      <c r="X33" s="18" t="s">
        <v>58</v>
      </c>
      <c r="Y33" s="18" t="s">
        <v>58</v>
      </c>
      <c r="Z33" s="18" t="s">
        <v>58</v>
      </c>
      <c r="AA33" s="18" t="s">
        <v>58</v>
      </c>
      <c r="AB33" s="18" t="s">
        <v>58</v>
      </c>
      <c r="AC33" s="18" t="s">
        <v>58</v>
      </c>
      <c r="AD33" s="22" t="s">
        <v>60</v>
      </c>
      <c r="AE33" s="18" t="s">
        <v>59</v>
      </c>
      <c r="AF33" s="33"/>
      <c r="AG33" s="40"/>
      <c r="AH33" s="18">
        <v>13</v>
      </c>
      <c r="AI33" s="18" t="s">
        <v>62</v>
      </c>
      <c r="AJ33" s="17">
        <v>46178</v>
      </c>
      <c r="AK33" s="18">
        <v>51029676</v>
      </c>
      <c r="AL33" s="18" t="s">
        <v>280</v>
      </c>
      <c r="AM33" s="18" t="s">
        <v>62</v>
      </c>
      <c r="AN33" s="18" t="s">
        <v>62</v>
      </c>
      <c r="AO33" s="18" t="s">
        <v>62</v>
      </c>
      <c r="AP33" s="18" t="s">
        <v>62</v>
      </c>
      <c r="AQ33" s="18" t="s">
        <v>62</v>
      </c>
      <c r="AR33" s="17">
        <v>46178</v>
      </c>
      <c r="AS33" s="18"/>
      <c r="AT33" s="22" t="s">
        <v>281</v>
      </c>
    </row>
    <row r="34" spans="1:46" s="28" customFormat="1" ht="15.75" customHeight="1" x14ac:dyDescent="0.25">
      <c r="A34" s="17">
        <v>46169</v>
      </c>
      <c r="B34" s="18" t="s">
        <v>72</v>
      </c>
      <c r="C34" s="22" t="s">
        <v>47</v>
      </c>
      <c r="D34" s="19">
        <v>20266303087782</v>
      </c>
      <c r="E34" s="19">
        <v>20264300119381</v>
      </c>
      <c r="F34" s="20" t="s">
        <v>282</v>
      </c>
      <c r="G34" s="17" t="str">
        <f t="shared" si="1"/>
        <v>A TIEMPO</v>
      </c>
      <c r="H34" s="18" t="s">
        <v>65</v>
      </c>
      <c r="I34" s="18"/>
      <c r="J34" s="18"/>
      <c r="K34" s="18" t="s">
        <v>283</v>
      </c>
      <c r="L34" s="18">
        <v>1144109540</v>
      </c>
      <c r="M34" s="18" t="s">
        <v>284</v>
      </c>
      <c r="N34" s="36">
        <v>31909473</v>
      </c>
      <c r="O34" s="36" t="s">
        <v>285</v>
      </c>
      <c r="P34" s="27">
        <v>3226779614</v>
      </c>
      <c r="Q34" s="56" t="s">
        <v>286</v>
      </c>
      <c r="R34" s="57" t="s">
        <v>263</v>
      </c>
      <c r="S34" s="24">
        <v>46115</v>
      </c>
      <c r="T34" s="18" t="s">
        <v>59</v>
      </c>
      <c r="U34" s="18" t="s">
        <v>59</v>
      </c>
      <c r="V34" s="18" t="s">
        <v>59</v>
      </c>
      <c r="W34" s="18" t="s">
        <v>58</v>
      </c>
      <c r="X34" s="18" t="s">
        <v>58</v>
      </c>
      <c r="Y34" s="18" t="s">
        <v>59</v>
      </c>
      <c r="Z34" s="18" t="s">
        <v>59</v>
      </c>
      <c r="AA34" s="18" t="s">
        <v>59</v>
      </c>
      <c r="AB34" s="18" t="s">
        <v>58</v>
      </c>
      <c r="AC34" s="18" t="s">
        <v>58</v>
      </c>
      <c r="AD34" s="22" t="s">
        <v>60</v>
      </c>
      <c r="AE34" s="18" t="s">
        <v>57</v>
      </c>
      <c r="AF34" s="33" t="s">
        <v>287</v>
      </c>
      <c r="AG34" s="40"/>
      <c r="AH34" s="18">
        <v>1</v>
      </c>
      <c r="AI34" s="18" t="s">
        <v>62</v>
      </c>
      <c r="AJ34" s="17">
        <v>46178</v>
      </c>
      <c r="AK34" s="18"/>
      <c r="AL34" s="18"/>
      <c r="AM34" s="18"/>
      <c r="AN34" s="18"/>
      <c r="AO34" s="18"/>
      <c r="AP34" s="18"/>
      <c r="AQ34" s="18"/>
      <c r="AR34" s="17"/>
      <c r="AS34" s="18"/>
      <c r="AT34" s="22" t="s">
        <v>288</v>
      </c>
    </row>
    <row r="35" spans="1:46" s="28" customFormat="1" ht="15.75" customHeight="1" x14ac:dyDescent="0.25">
      <c r="A35" s="17">
        <v>46169</v>
      </c>
      <c r="B35" s="18" t="s">
        <v>72</v>
      </c>
      <c r="C35" s="22" t="s">
        <v>47</v>
      </c>
      <c r="D35" s="19">
        <v>20266303092402</v>
      </c>
      <c r="E35" s="19">
        <v>20264300107291</v>
      </c>
      <c r="F35" s="20" t="s">
        <v>289</v>
      </c>
      <c r="G35" s="17" t="str">
        <f t="shared" si="1"/>
        <v>A TIEMPO</v>
      </c>
      <c r="H35" s="18" t="s">
        <v>65</v>
      </c>
      <c r="I35" s="18"/>
      <c r="J35" s="18"/>
      <c r="K35" s="18" t="s">
        <v>290</v>
      </c>
      <c r="L35" s="18">
        <v>98611017</v>
      </c>
      <c r="M35" s="18" t="s">
        <v>291</v>
      </c>
      <c r="N35" s="58">
        <v>22236650</v>
      </c>
      <c r="O35" s="27" t="s">
        <v>292</v>
      </c>
      <c r="P35" s="27" t="s">
        <v>293</v>
      </c>
      <c r="Q35" s="56" t="s">
        <v>148</v>
      </c>
      <c r="R35" s="57" t="s">
        <v>294</v>
      </c>
      <c r="S35" s="24">
        <v>45725</v>
      </c>
      <c r="T35" s="18" t="s">
        <v>57</v>
      </c>
      <c r="U35" s="18" t="s">
        <v>57</v>
      </c>
      <c r="V35" s="18" t="s">
        <v>59</v>
      </c>
      <c r="W35" s="18" t="s">
        <v>58</v>
      </c>
      <c r="X35" s="18" t="s">
        <v>57</v>
      </c>
      <c r="Y35" s="18" t="s">
        <v>57</v>
      </c>
      <c r="Z35" s="18" t="s">
        <v>57</v>
      </c>
      <c r="AA35" s="18" t="s">
        <v>59</v>
      </c>
      <c r="AB35" s="18" t="s">
        <v>58</v>
      </c>
      <c r="AC35" s="18" t="s">
        <v>58</v>
      </c>
      <c r="AD35" s="22" t="s">
        <v>60</v>
      </c>
      <c r="AE35" s="18" t="s">
        <v>57</v>
      </c>
      <c r="AF35" s="33" t="s">
        <v>295</v>
      </c>
      <c r="AG35" s="40"/>
      <c r="AH35" s="18">
        <v>93</v>
      </c>
      <c r="AI35" s="18" t="s">
        <v>62</v>
      </c>
      <c r="AJ35" s="17">
        <v>46178</v>
      </c>
      <c r="AK35" s="18"/>
      <c r="AL35" s="18"/>
      <c r="AM35" s="18"/>
      <c r="AN35" s="18"/>
      <c r="AO35" s="18"/>
      <c r="AP35" s="18"/>
      <c r="AQ35" s="18" t="s">
        <v>62</v>
      </c>
      <c r="AR35" s="17"/>
      <c r="AS35" s="18"/>
      <c r="AT35" s="22" t="s">
        <v>296</v>
      </c>
    </row>
    <row r="36" spans="1:46" s="28" customFormat="1" ht="15.75" customHeight="1" x14ac:dyDescent="0.25">
      <c r="A36" s="17">
        <v>46169</v>
      </c>
      <c r="B36" s="18" t="s">
        <v>72</v>
      </c>
      <c r="C36" s="22" t="s">
        <v>47</v>
      </c>
      <c r="D36" s="19">
        <v>20266303094692</v>
      </c>
      <c r="E36" s="19">
        <v>20264300107311</v>
      </c>
      <c r="F36" s="20" t="s">
        <v>297</v>
      </c>
      <c r="G36" s="17" t="str">
        <f t="shared" si="1"/>
        <v>A TIEMPO</v>
      </c>
      <c r="H36" s="18" t="s">
        <v>49</v>
      </c>
      <c r="I36" s="18" t="s">
        <v>298</v>
      </c>
      <c r="J36" s="18">
        <v>31020</v>
      </c>
      <c r="K36" s="18" t="s">
        <v>299</v>
      </c>
      <c r="L36" s="18">
        <v>7543809</v>
      </c>
      <c r="M36" s="18" t="s">
        <v>300</v>
      </c>
      <c r="N36" s="18">
        <v>1094978565</v>
      </c>
      <c r="O36" s="59" t="s">
        <v>301</v>
      </c>
      <c r="P36" s="60">
        <v>3136904579</v>
      </c>
      <c r="Q36" s="61" t="s">
        <v>302</v>
      </c>
      <c r="R36" s="56" t="s">
        <v>303</v>
      </c>
      <c r="S36" s="24">
        <v>45613</v>
      </c>
      <c r="T36" s="18" t="s">
        <v>57</v>
      </c>
      <c r="U36" s="18" t="s">
        <v>58</v>
      </c>
      <c r="V36" s="18" t="s">
        <v>57</v>
      </c>
      <c r="W36" s="18" t="s">
        <v>58</v>
      </c>
      <c r="X36" s="18" t="s">
        <v>58</v>
      </c>
      <c r="Y36" s="18" t="s">
        <v>58</v>
      </c>
      <c r="Z36" s="18" t="s">
        <v>58</v>
      </c>
      <c r="AA36" s="18" t="s">
        <v>58</v>
      </c>
      <c r="AB36" s="18" t="s">
        <v>58</v>
      </c>
      <c r="AC36" s="18" t="s">
        <v>58</v>
      </c>
      <c r="AD36" s="22" t="s">
        <v>60</v>
      </c>
      <c r="AE36" s="18" t="s">
        <v>59</v>
      </c>
      <c r="AF36" s="33"/>
      <c r="AG36" s="40" t="s">
        <v>304</v>
      </c>
      <c r="AH36" s="18">
        <v>8</v>
      </c>
      <c r="AI36" s="18" t="s">
        <v>62</v>
      </c>
      <c r="AJ36" s="17">
        <v>46178</v>
      </c>
      <c r="AK36" s="18">
        <v>51031074</v>
      </c>
      <c r="AL36" s="18" t="s">
        <v>305</v>
      </c>
      <c r="AM36" s="18" t="s">
        <v>62</v>
      </c>
      <c r="AN36" s="18" t="s">
        <v>62</v>
      </c>
      <c r="AO36" s="18" t="s">
        <v>62</v>
      </c>
      <c r="AP36" s="18" t="s">
        <v>62</v>
      </c>
      <c r="AQ36" s="18" t="s">
        <v>62</v>
      </c>
      <c r="AR36" s="17">
        <v>46178</v>
      </c>
      <c r="AS36" s="18"/>
      <c r="AT36" s="22" t="s">
        <v>306</v>
      </c>
    </row>
    <row r="37" spans="1:46" s="28" customFormat="1" ht="15.75" customHeight="1" x14ac:dyDescent="0.25">
      <c r="A37" s="17">
        <v>46169</v>
      </c>
      <c r="B37" s="18" t="s">
        <v>72</v>
      </c>
      <c r="C37" s="22" t="s">
        <v>47</v>
      </c>
      <c r="D37" s="19">
        <v>20266303095072</v>
      </c>
      <c r="E37" s="19">
        <v>20264300111941</v>
      </c>
      <c r="F37" s="20" t="s">
        <v>307</v>
      </c>
      <c r="G37" s="17" t="str">
        <f t="shared" si="1"/>
        <v>VENCIDO - MAS DE 10 DIAS HABILES</v>
      </c>
      <c r="H37" s="18" t="s">
        <v>49</v>
      </c>
      <c r="I37" s="18" t="s">
        <v>308</v>
      </c>
      <c r="J37" s="18">
        <v>31029</v>
      </c>
      <c r="K37" s="18" t="s">
        <v>309</v>
      </c>
      <c r="L37" s="18">
        <v>1118824965</v>
      </c>
      <c r="M37" s="18" t="s">
        <v>310</v>
      </c>
      <c r="N37" s="18">
        <v>30599738</v>
      </c>
      <c r="O37" s="18" t="s">
        <v>311</v>
      </c>
      <c r="P37" s="18">
        <v>3001270882</v>
      </c>
      <c r="Q37" s="18" t="s">
        <v>312</v>
      </c>
      <c r="R37" s="18" t="s">
        <v>313</v>
      </c>
      <c r="S37" s="17">
        <v>45867</v>
      </c>
      <c r="T37" s="18" t="s">
        <v>57</v>
      </c>
      <c r="U37" s="18" t="s">
        <v>57</v>
      </c>
      <c r="V37" s="18" t="s">
        <v>59</v>
      </c>
      <c r="W37" s="18" t="s">
        <v>59</v>
      </c>
      <c r="X37" s="18" t="s">
        <v>59</v>
      </c>
      <c r="Y37" s="18" t="s">
        <v>57</v>
      </c>
      <c r="Z37" s="18" t="s">
        <v>57</v>
      </c>
      <c r="AA37" s="18" t="s">
        <v>57</v>
      </c>
      <c r="AB37" s="18" t="s">
        <v>58</v>
      </c>
      <c r="AC37" s="18" t="s">
        <v>58</v>
      </c>
      <c r="AD37" s="29" t="s">
        <v>60</v>
      </c>
      <c r="AE37" s="18" t="s">
        <v>59</v>
      </c>
      <c r="AF37" s="62" t="s">
        <v>249</v>
      </c>
      <c r="AG37" s="62" t="s">
        <v>249</v>
      </c>
      <c r="AH37" s="29">
        <v>551</v>
      </c>
      <c r="AI37" s="29" t="s">
        <v>62</v>
      </c>
      <c r="AJ37" s="63">
        <v>46183</v>
      </c>
      <c r="AK37" s="18">
        <v>51032484</v>
      </c>
      <c r="AL37" s="18" t="s">
        <v>314</v>
      </c>
      <c r="AM37" s="18" t="s">
        <v>62</v>
      </c>
      <c r="AN37" s="18" t="s">
        <v>62</v>
      </c>
      <c r="AO37" s="18" t="s">
        <v>62</v>
      </c>
      <c r="AP37" s="18" t="s">
        <v>62</v>
      </c>
      <c r="AQ37" s="18" t="s">
        <v>62</v>
      </c>
      <c r="AR37" s="17">
        <v>46184</v>
      </c>
      <c r="AS37" s="18"/>
      <c r="AT37" s="22" t="s">
        <v>315</v>
      </c>
    </row>
    <row r="38" spans="1:46" s="28" customFormat="1" ht="15.75" customHeight="1" x14ac:dyDescent="0.25">
      <c r="A38" s="17">
        <v>46169</v>
      </c>
      <c r="B38" s="18" t="s">
        <v>72</v>
      </c>
      <c r="C38" s="22" t="s">
        <v>47</v>
      </c>
      <c r="D38" s="19">
        <v>20266303097532</v>
      </c>
      <c r="E38" s="19">
        <v>20264300111961</v>
      </c>
      <c r="F38" s="20" t="s">
        <v>316</v>
      </c>
      <c r="G38" s="17" t="str">
        <f t="shared" si="1"/>
        <v>VENCIDO - MAS DE 10 DIAS HABILES</v>
      </c>
      <c r="H38" s="18" t="s">
        <v>65</v>
      </c>
      <c r="I38" s="18"/>
      <c r="J38" s="18"/>
      <c r="K38" s="18" t="s">
        <v>317</v>
      </c>
      <c r="L38" s="18">
        <v>74795776</v>
      </c>
      <c r="M38" s="18" t="s">
        <v>318</v>
      </c>
      <c r="N38" s="18">
        <v>1116613028</v>
      </c>
      <c r="O38" s="59" t="s">
        <v>319</v>
      </c>
      <c r="P38" s="27">
        <v>3223881376</v>
      </c>
      <c r="Q38" s="56" t="s">
        <v>55</v>
      </c>
      <c r="R38" s="56" t="s">
        <v>320</v>
      </c>
      <c r="S38" s="24">
        <v>46096</v>
      </c>
      <c r="T38" s="18" t="s">
        <v>321</v>
      </c>
      <c r="U38" s="18" t="s">
        <v>321</v>
      </c>
      <c r="V38" s="18" t="s">
        <v>57</v>
      </c>
      <c r="W38" s="18" t="s">
        <v>59</v>
      </c>
      <c r="X38" s="18" t="s">
        <v>59</v>
      </c>
      <c r="Y38" s="18" t="s">
        <v>321</v>
      </c>
      <c r="Z38" s="18" t="s">
        <v>321</v>
      </c>
      <c r="AA38" s="18" t="s">
        <v>57</v>
      </c>
      <c r="AB38" s="18" t="s">
        <v>58</v>
      </c>
      <c r="AC38" s="18" t="s">
        <v>58</v>
      </c>
      <c r="AD38" s="64" t="s">
        <v>60</v>
      </c>
      <c r="AE38" s="18" t="s">
        <v>59</v>
      </c>
      <c r="AF38" s="65" t="s">
        <v>249</v>
      </c>
      <c r="AG38" s="65" t="s">
        <v>249</v>
      </c>
      <c r="AH38" s="18">
        <v>97</v>
      </c>
      <c r="AI38" s="18" t="s">
        <v>62</v>
      </c>
      <c r="AJ38" s="17">
        <v>46184</v>
      </c>
      <c r="AK38" s="18">
        <v>51034982</v>
      </c>
      <c r="AL38" s="18" t="s">
        <v>322</v>
      </c>
      <c r="AM38" s="18" t="s">
        <v>62</v>
      </c>
      <c r="AN38" s="18" t="s">
        <v>62</v>
      </c>
      <c r="AO38" s="18" t="s">
        <v>62</v>
      </c>
      <c r="AP38" s="18" t="s">
        <v>62</v>
      </c>
      <c r="AQ38" s="18" t="s">
        <v>62</v>
      </c>
      <c r="AR38" s="17">
        <v>46184</v>
      </c>
      <c r="AS38" s="18"/>
      <c r="AT38" s="22" t="s">
        <v>323</v>
      </c>
    </row>
    <row r="39" spans="1:46" s="28" customFormat="1" ht="15.75" customHeight="1" x14ac:dyDescent="0.25">
      <c r="A39" s="17">
        <v>46169</v>
      </c>
      <c r="B39" s="18" t="s">
        <v>72</v>
      </c>
      <c r="C39" s="22" t="s">
        <v>47</v>
      </c>
      <c r="D39" s="19">
        <v>20266303097542</v>
      </c>
      <c r="E39" s="19">
        <v>20264300111971</v>
      </c>
      <c r="F39" s="20" t="s">
        <v>316</v>
      </c>
      <c r="G39" s="17" t="str">
        <f t="shared" si="1"/>
        <v>VENCIDO - MAS DE 10 DIAS HABILES</v>
      </c>
      <c r="H39" s="18" t="s">
        <v>65</v>
      </c>
      <c r="I39" s="18"/>
      <c r="J39" s="18"/>
      <c r="K39" s="18" t="s">
        <v>324</v>
      </c>
      <c r="L39" s="18">
        <v>1116613029</v>
      </c>
      <c r="M39" s="18" t="s">
        <v>318</v>
      </c>
      <c r="N39" s="18">
        <v>1116613028</v>
      </c>
      <c r="O39" s="59" t="s">
        <v>319</v>
      </c>
      <c r="P39" s="27">
        <v>3223881376</v>
      </c>
      <c r="Q39" s="56" t="s">
        <v>55</v>
      </c>
      <c r="R39" s="56" t="s">
        <v>320</v>
      </c>
      <c r="S39" s="24">
        <v>46096</v>
      </c>
      <c r="T39" s="18" t="s">
        <v>321</v>
      </c>
      <c r="U39" s="18" t="s">
        <v>321</v>
      </c>
      <c r="V39" s="18" t="s">
        <v>57</v>
      </c>
      <c r="W39" s="18" t="s">
        <v>59</v>
      </c>
      <c r="X39" s="18" t="s">
        <v>321</v>
      </c>
      <c r="Y39" s="18" t="s">
        <v>59</v>
      </c>
      <c r="Z39" s="18" t="s">
        <v>321</v>
      </c>
      <c r="AA39" s="18" t="s">
        <v>57</v>
      </c>
      <c r="AB39" s="18" t="s">
        <v>58</v>
      </c>
      <c r="AC39" s="18" t="s">
        <v>58</v>
      </c>
      <c r="AD39" s="22" t="s">
        <v>60</v>
      </c>
      <c r="AE39" s="18" t="s">
        <v>57</v>
      </c>
      <c r="AF39" s="33" t="s">
        <v>325</v>
      </c>
      <c r="AG39" s="40"/>
      <c r="AH39" s="18">
        <v>92</v>
      </c>
      <c r="AI39" s="18" t="s">
        <v>62</v>
      </c>
      <c r="AJ39" s="17">
        <v>46184</v>
      </c>
      <c r="AK39" s="18"/>
      <c r="AL39" s="18"/>
      <c r="AM39" s="18"/>
      <c r="AN39" s="18"/>
      <c r="AO39" s="18"/>
      <c r="AP39" s="18"/>
      <c r="AQ39" s="18"/>
      <c r="AR39" s="17"/>
      <c r="AS39" s="18"/>
      <c r="AT39" s="22" t="s">
        <v>326</v>
      </c>
    </row>
    <row r="40" spans="1:46" s="28" customFormat="1" ht="15.75" customHeight="1" x14ac:dyDescent="0.25">
      <c r="A40" s="17">
        <v>46169</v>
      </c>
      <c r="B40" s="18" t="s">
        <v>72</v>
      </c>
      <c r="C40" s="22" t="s">
        <v>47</v>
      </c>
      <c r="D40" s="19">
        <v>20266303097552</v>
      </c>
      <c r="E40" s="19">
        <v>20264300111981</v>
      </c>
      <c r="F40" s="20" t="s">
        <v>327</v>
      </c>
      <c r="G40" s="17" t="str">
        <f t="shared" si="1"/>
        <v>VENCIDO - MAS DE 10 DIAS HABILES</v>
      </c>
      <c r="H40" s="18" t="s">
        <v>65</v>
      </c>
      <c r="I40" s="18"/>
      <c r="J40" s="18"/>
      <c r="K40" s="66" t="s">
        <v>328</v>
      </c>
      <c r="L40" s="66">
        <v>15918683</v>
      </c>
      <c r="M40" s="18" t="s">
        <v>329</v>
      </c>
      <c r="N40" s="18">
        <v>42153934</v>
      </c>
      <c r="O40" s="38" t="s">
        <v>330</v>
      </c>
      <c r="P40" s="38">
        <v>3217314331</v>
      </c>
      <c r="Q40" s="38" t="s">
        <v>331</v>
      </c>
      <c r="R40" s="67" t="s">
        <v>332</v>
      </c>
      <c r="S40" s="24">
        <v>46029</v>
      </c>
      <c r="T40" s="47" t="s">
        <v>57</v>
      </c>
      <c r="U40" s="64" t="s">
        <v>57</v>
      </c>
      <c r="V40" s="64" t="s">
        <v>57</v>
      </c>
      <c r="W40" s="64" t="s">
        <v>57</v>
      </c>
      <c r="X40" s="64" t="s">
        <v>57</v>
      </c>
      <c r="Y40" s="64" t="s">
        <v>57</v>
      </c>
      <c r="Z40" s="64" t="s">
        <v>321</v>
      </c>
      <c r="AA40" s="64" t="s">
        <v>57</v>
      </c>
      <c r="AB40" s="64" t="s">
        <v>58</v>
      </c>
      <c r="AC40" s="64" t="s">
        <v>58</v>
      </c>
      <c r="AD40" s="18" t="s">
        <v>60</v>
      </c>
      <c r="AE40" s="18" t="s">
        <v>57</v>
      </c>
      <c r="AF40" s="33" t="s">
        <v>333</v>
      </c>
      <c r="AG40" s="40"/>
      <c r="AH40" s="18">
        <v>55</v>
      </c>
      <c r="AI40" s="18" t="s">
        <v>62</v>
      </c>
      <c r="AJ40" s="17">
        <v>46183</v>
      </c>
      <c r="AK40" s="18"/>
      <c r="AL40" s="18"/>
      <c r="AM40" s="18"/>
      <c r="AN40" s="18"/>
      <c r="AO40" s="18"/>
      <c r="AP40" s="18"/>
      <c r="AQ40" s="18"/>
      <c r="AR40" s="17"/>
      <c r="AS40" s="18"/>
      <c r="AT40" s="22" t="s">
        <v>334</v>
      </c>
    </row>
    <row r="41" spans="1:46" s="28" customFormat="1" ht="15.75" customHeight="1" x14ac:dyDescent="0.25">
      <c r="A41" s="17">
        <v>46169</v>
      </c>
      <c r="B41" s="18" t="s">
        <v>72</v>
      </c>
      <c r="C41" s="22" t="s">
        <v>47</v>
      </c>
      <c r="D41" s="19">
        <v>20266303097562</v>
      </c>
      <c r="E41" s="19">
        <v>20264300111991</v>
      </c>
      <c r="F41" s="20" t="s">
        <v>335</v>
      </c>
      <c r="G41" s="17" t="str">
        <f t="shared" si="1"/>
        <v>VENCIDO - MAS DE 10 DIAS HABILES</v>
      </c>
      <c r="H41" s="18" t="s">
        <v>65</v>
      </c>
      <c r="I41" s="18"/>
      <c r="J41" s="18"/>
      <c r="K41" s="18" t="s">
        <v>336</v>
      </c>
      <c r="L41" s="18">
        <v>27254186</v>
      </c>
      <c r="M41" s="18" t="s">
        <v>337</v>
      </c>
      <c r="N41" s="18">
        <v>1004550820</v>
      </c>
      <c r="O41" s="59" t="s">
        <v>338</v>
      </c>
      <c r="P41" s="27">
        <v>3204568956</v>
      </c>
      <c r="Q41" s="56" t="s">
        <v>339</v>
      </c>
      <c r="R41" s="56" t="s">
        <v>340</v>
      </c>
      <c r="S41" s="24">
        <v>46080</v>
      </c>
      <c r="T41" s="18" t="s">
        <v>321</v>
      </c>
      <c r="U41" s="18" t="s">
        <v>57</v>
      </c>
      <c r="V41" s="18" t="s">
        <v>57</v>
      </c>
      <c r="W41" s="18" t="s">
        <v>57</v>
      </c>
      <c r="X41" s="18" t="s">
        <v>321</v>
      </c>
      <c r="Y41" s="18" t="s">
        <v>321</v>
      </c>
      <c r="Z41" s="18" t="s">
        <v>321</v>
      </c>
      <c r="AA41" s="18" t="s">
        <v>57</v>
      </c>
      <c r="AB41" s="38" t="s">
        <v>58</v>
      </c>
      <c r="AC41" s="64" t="s">
        <v>58</v>
      </c>
      <c r="AD41" s="18" t="s">
        <v>60</v>
      </c>
      <c r="AE41" s="18" t="s">
        <v>59</v>
      </c>
      <c r="AF41" s="33"/>
      <c r="AG41" s="40"/>
      <c r="AH41" s="18">
        <v>42</v>
      </c>
      <c r="AI41" s="18" t="s">
        <v>62</v>
      </c>
      <c r="AJ41" s="17">
        <v>46184</v>
      </c>
      <c r="AK41" s="18">
        <v>51034975</v>
      </c>
      <c r="AL41" s="18" t="s">
        <v>341</v>
      </c>
      <c r="AM41" s="18" t="s">
        <v>62</v>
      </c>
      <c r="AN41" s="18" t="s">
        <v>62</v>
      </c>
      <c r="AO41" s="18" t="s">
        <v>62</v>
      </c>
      <c r="AP41" s="18" t="s">
        <v>62</v>
      </c>
      <c r="AQ41" s="18" t="s">
        <v>62</v>
      </c>
      <c r="AR41" s="17">
        <v>46184</v>
      </c>
      <c r="AS41" s="18"/>
      <c r="AT41" s="22" t="s">
        <v>342</v>
      </c>
    </row>
    <row r="42" spans="1:46" s="28" customFormat="1" ht="15.75" customHeight="1" x14ac:dyDescent="0.25">
      <c r="A42" s="17">
        <v>46169</v>
      </c>
      <c r="B42" s="18" t="s">
        <v>72</v>
      </c>
      <c r="C42" s="22" t="s">
        <v>47</v>
      </c>
      <c r="D42" s="19">
        <v>20266303085962</v>
      </c>
      <c r="E42" s="19" t="s">
        <v>343</v>
      </c>
      <c r="F42" s="20" t="s">
        <v>344</v>
      </c>
      <c r="G42" s="17" t="str">
        <f t="shared" si="1"/>
        <v>VENCIDO - MAS DE 10 DIAS HABILES</v>
      </c>
      <c r="H42" s="18" t="s">
        <v>49</v>
      </c>
      <c r="I42" s="66" t="s">
        <v>308</v>
      </c>
      <c r="J42" s="18">
        <v>31029</v>
      </c>
      <c r="K42" s="18" t="s">
        <v>309</v>
      </c>
      <c r="L42" s="18">
        <v>1118824965</v>
      </c>
      <c r="M42" s="18" t="s">
        <v>310</v>
      </c>
      <c r="N42" s="18">
        <v>30599738</v>
      </c>
      <c r="O42" s="18" t="s">
        <v>311</v>
      </c>
      <c r="P42" s="18">
        <v>3001270882</v>
      </c>
      <c r="Q42" s="18" t="s">
        <v>312</v>
      </c>
      <c r="R42" s="18" t="s">
        <v>313</v>
      </c>
      <c r="S42" s="17">
        <v>45867</v>
      </c>
      <c r="T42" s="18" t="s">
        <v>57</v>
      </c>
      <c r="U42" s="18" t="s">
        <v>57</v>
      </c>
      <c r="V42" s="18" t="s">
        <v>59</v>
      </c>
      <c r="W42" s="18" t="s">
        <v>59</v>
      </c>
      <c r="X42" s="18" t="s">
        <v>59</v>
      </c>
      <c r="Y42" s="18" t="s">
        <v>57</v>
      </c>
      <c r="Z42" s="18" t="s">
        <v>57</v>
      </c>
      <c r="AA42" s="18" t="s">
        <v>57</v>
      </c>
      <c r="AB42" s="18" t="s">
        <v>58</v>
      </c>
      <c r="AC42" s="18" t="s">
        <v>58</v>
      </c>
      <c r="AD42" s="64" t="s">
        <v>60</v>
      </c>
      <c r="AE42" s="18" t="s">
        <v>59</v>
      </c>
      <c r="AF42" s="65" t="s">
        <v>345</v>
      </c>
      <c r="AG42" s="65" t="s">
        <v>249</v>
      </c>
      <c r="AH42" s="64">
        <v>551</v>
      </c>
      <c r="AI42" s="18" t="s">
        <v>62</v>
      </c>
      <c r="AJ42" s="17">
        <v>46184</v>
      </c>
      <c r="AK42" s="18"/>
      <c r="AL42" s="18"/>
      <c r="AM42" s="18"/>
      <c r="AN42" s="18"/>
      <c r="AO42" s="18"/>
      <c r="AP42" s="18"/>
      <c r="AQ42" s="18"/>
      <c r="AR42" s="17"/>
      <c r="AS42" s="18"/>
      <c r="AT42" s="22" t="s">
        <v>315</v>
      </c>
    </row>
    <row r="43" spans="1:46" s="28" customFormat="1" ht="15.75" customHeight="1" x14ac:dyDescent="0.25">
      <c r="A43" s="17">
        <v>46170</v>
      </c>
      <c r="B43" s="18" t="s">
        <v>72</v>
      </c>
      <c r="C43" s="18" t="s">
        <v>47</v>
      </c>
      <c r="D43" s="19">
        <v>20266303107602</v>
      </c>
      <c r="E43" s="19">
        <v>20264300112001</v>
      </c>
      <c r="F43" s="20" t="s">
        <v>346</v>
      </c>
      <c r="G43" s="17" t="str">
        <f t="shared" si="1"/>
        <v>VENCIDO - MAS DE 10 DIAS HABILES</v>
      </c>
      <c r="H43" s="18" t="s">
        <v>65</v>
      </c>
      <c r="I43" s="18"/>
      <c r="J43" s="18"/>
      <c r="K43" s="18" t="s">
        <v>347</v>
      </c>
      <c r="L43" s="18">
        <v>1100897176</v>
      </c>
      <c r="M43" s="18" t="s">
        <v>348</v>
      </c>
      <c r="N43" s="18">
        <v>1100895504</v>
      </c>
      <c r="O43" s="18" t="s">
        <v>349</v>
      </c>
      <c r="P43" s="18">
        <v>3244123847</v>
      </c>
      <c r="Q43" s="18" t="s">
        <v>350</v>
      </c>
      <c r="R43" s="18" t="s">
        <v>351</v>
      </c>
      <c r="S43" s="17">
        <v>45923</v>
      </c>
      <c r="T43" s="18" t="s">
        <v>57</v>
      </c>
      <c r="U43" s="18" t="s">
        <v>57</v>
      </c>
      <c r="V43" s="18" t="s">
        <v>59</v>
      </c>
      <c r="W43" s="18" t="s">
        <v>59</v>
      </c>
      <c r="X43" s="18" t="s">
        <v>57</v>
      </c>
      <c r="Y43" s="18" t="s">
        <v>57</v>
      </c>
      <c r="Z43" s="18" t="s">
        <v>57</v>
      </c>
      <c r="AA43" s="18" t="s">
        <v>57</v>
      </c>
      <c r="AB43" s="18" t="s">
        <v>58</v>
      </c>
      <c r="AC43" s="18" t="s">
        <v>58</v>
      </c>
      <c r="AD43" s="18" t="s">
        <v>60</v>
      </c>
      <c r="AE43" s="18" t="s">
        <v>59</v>
      </c>
      <c r="AF43" s="39"/>
      <c r="AG43" s="40" t="s">
        <v>352</v>
      </c>
      <c r="AH43" s="18">
        <v>19</v>
      </c>
      <c r="AI43" s="18" t="s">
        <v>62</v>
      </c>
      <c r="AJ43" s="68">
        <v>46184</v>
      </c>
      <c r="AK43" s="36">
        <v>51034977</v>
      </c>
      <c r="AL43" s="18" t="s">
        <v>353</v>
      </c>
      <c r="AM43" s="36" t="s">
        <v>62</v>
      </c>
      <c r="AN43" s="69" t="s">
        <v>62</v>
      </c>
      <c r="AO43" s="18" t="s">
        <v>62</v>
      </c>
      <c r="AP43" s="18" t="s">
        <v>62</v>
      </c>
      <c r="AQ43" s="18" t="s">
        <v>62</v>
      </c>
      <c r="AR43" s="17">
        <v>46184</v>
      </c>
      <c r="AS43" s="18"/>
      <c r="AT43" s="18" t="s">
        <v>354</v>
      </c>
    </row>
    <row r="44" spans="1:46" s="28" customFormat="1" ht="15.75" customHeight="1" x14ac:dyDescent="0.25">
      <c r="A44" s="17">
        <v>46170</v>
      </c>
      <c r="B44" s="18" t="s">
        <v>72</v>
      </c>
      <c r="C44" s="18" t="s">
        <v>47</v>
      </c>
      <c r="D44" s="19">
        <v>20266303108402</v>
      </c>
      <c r="E44" s="19">
        <v>20264300112011</v>
      </c>
      <c r="F44" s="20" t="s">
        <v>355</v>
      </c>
      <c r="G44" s="17" t="str">
        <f t="shared" si="1"/>
        <v>VENCIDO - MAS DE 10 DIAS HABILES</v>
      </c>
      <c r="H44" s="18" t="s">
        <v>49</v>
      </c>
      <c r="I44" s="18" t="s">
        <v>356</v>
      </c>
      <c r="J44" s="18">
        <v>31048</v>
      </c>
      <c r="K44" s="18" t="s">
        <v>357</v>
      </c>
      <c r="L44" s="18">
        <v>12983118</v>
      </c>
      <c r="M44" s="18" t="s">
        <v>358</v>
      </c>
      <c r="N44" s="18">
        <v>30709433</v>
      </c>
      <c r="O44" s="18" t="s">
        <v>359</v>
      </c>
      <c r="P44" s="18" t="s">
        <v>360</v>
      </c>
      <c r="Q44" s="18" t="s">
        <v>339</v>
      </c>
      <c r="R44" s="18" t="s">
        <v>361</v>
      </c>
      <c r="S44" s="17">
        <v>45905</v>
      </c>
      <c r="T44" s="18" t="s">
        <v>57</v>
      </c>
      <c r="U44" s="18" t="s">
        <v>57</v>
      </c>
      <c r="V44" s="18" t="s">
        <v>57</v>
      </c>
      <c r="W44" s="18" t="s">
        <v>57</v>
      </c>
      <c r="X44" s="18" t="s">
        <v>58</v>
      </c>
      <c r="Y44" s="18" t="s">
        <v>57</v>
      </c>
      <c r="Z44" s="18" t="s">
        <v>57</v>
      </c>
      <c r="AA44" s="18" t="s">
        <v>57</v>
      </c>
      <c r="AB44" s="18" t="s">
        <v>58</v>
      </c>
      <c r="AC44" s="18" t="s">
        <v>58</v>
      </c>
      <c r="AD44" s="18" t="s">
        <v>60</v>
      </c>
      <c r="AE44" s="18" t="s">
        <v>265</v>
      </c>
      <c r="AF44" s="39"/>
      <c r="AG44" s="40"/>
      <c r="AH44" s="18">
        <v>21</v>
      </c>
      <c r="AI44" s="38" t="s">
        <v>62</v>
      </c>
      <c r="AJ44" s="17">
        <v>46184</v>
      </c>
      <c r="AK44" s="38">
        <v>51033934</v>
      </c>
      <c r="AL44" s="18" t="s">
        <v>362</v>
      </c>
      <c r="AM44" s="36" t="s">
        <v>62</v>
      </c>
      <c r="AN44" s="69" t="s">
        <v>62</v>
      </c>
      <c r="AO44" s="18" t="s">
        <v>62</v>
      </c>
      <c r="AP44" s="18" t="s">
        <v>62</v>
      </c>
      <c r="AQ44" s="18" t="s">
        <v>62</v>
      </c>
      <c r="AR44" s="17">
        <v>46184</v>
      </c>
      <c r="AS44" s="18"/>
      <c r="AT44" s="18" t="s">
        <v>363</v>
      </c>
    </row>
    <row r="45" spans="1:46" s="28" customFormat="1" ht="15.75" customHeight="1" x14ac:dyDescent="0.25">
      <c r="A45" s="17">
        <v>46170</v>
      </c>
      <c r="B45" s="18" t="s">
        <v>72</v>
      </c>
      <c r="C45" s="18" t="s">
        <v>47</v>
      </c>
      <c r="D45" s="19">
        <v>20266303108622</v>
      </c>
      <c r="E45" s="19" t="s">
        <v>364</v>
      </c>
      <c r="F45" s="20" t="s">
        <v>365</v>
      </c>
      <c r="G45" s="17" t="str">
        <f t="shared" si="1"/>
        <v>VENCIDO - MAS DE 10 DIAS HABILES</v>
      </c>
      <c r="H45" s="18" t="s">
        <v>65</v>
      </c>
      <c r="I45" s="18"/>
      <c r="J45" s="18"/>
      <c r="K45" s="18" t="s">
        <v>366</v>
      </c>
      <c r="L45" s="18">
        <v>1090427098</v>
      </c>
      <c r="M45" s="18" t="s">
        <v>366</v>
      </c>
      <c r="N45" s="18">
        <v>1090427098</v>
      </c>
      <c r="O45" s="18" t="s">
        <v>367</v>
      </c>
      <c r="P45" s="18">
        <v>3226808646</v>
      </c>
      <c r="Q45" s="18" t="s">
        <v>368</v>
      </c>
      <c r="R45" s="18" t="s">
        <v>86</v>
      </c>
      <c r="S45" s="17">
        <v>45636</v>
      </c>
      <c r="T45" s="18" t="s">
        <v>321</v>
      </c>
      <c r="U45" s="18" t="s">
        <v>321</v>
      </c>
      <c r="V45" s="18" t="s">
        <v>321</v>
      </c>
      <c r="W45" s="18" t="s">
        <v>57</v>
      </c>
      <c r="X45" s="18" t="s">
        <v>58</v>
      </c>
      <c r="Y45" s="18" t="s">
        <v>58</v>
      </c>
      <c r="Z45" s="18" t="s">
        <v>58</v>
      </c>
      <c r="AA45" s="18" t="s">
        <v>59</v>
      </c>
      <c r="AB45" s="18" t="s">
        <v>59</v>
      </c>
      <c r="AC45" s="18" t="s">
        <v>58</v>
      </c>
      <c r="AD45" s="18" t="s">
        <v>264</v>
      </c>
      <c r="AE45" s="18" t="s">
        <v>265</v>
      </c>
      <c r="AF45" s="39" t="s">
        <v>369</v>
      </c>
      <c r="AG45" s="40"/>
      <c r="AH45" s="18">
        <v>112</v>
      </c>
      <c r="AI45" s="18" t="s">
        <v>62</v>
      </c>
      <c r="AJ45" s="68">
        <v>46184</v>
      </c>
      <c r="AK45" s="36"/>
      <c r="AL45" s="18"/>
      <c r="AM45" s="36"/>
      <c r="AN45" s="69"/>
      <c r="AO45" s="18"/>
      <c r="AP45" s="18"/>
      <c r="AQ45" s="18"/>
      <c r="AR45" s="17"/>
      <c r="AS45" s="18"/>
      <c r="AT45" s="18"/>
    </row>
    <row r="46" spans="1:46" s="28" customFormat="1" ht="15.75" customHeight="1" x14ac:dyDescent="0.25">
      <c r="A46" s="17">
        <v>46170</v>
      </c>
      <c r="B46" s="18" t="s">
        <v>72</v>
      </c>
      <c r="C46" s="18" t="s">
        <v>47</v>
      </c>
      <c r="D46" s="19">
        <v>20266303108692</v>
      </c>
      <c r="E46" s="19">
        <v>20264300112021</v>
      </c>
      <c r="F46" s="20" t="s">
        <v>370</v>
      </c>
      <c r="G46" s="17" t="str">
        <f t="shared" si="1"/>
        <v>VENCIDO - MAS DE 10 DIAS HABILES</v>
      </c>
      <c r="H46" s="18" t="s">
        <v>49</v>
      </c>
      <c r="I46" s="18" t="s">
        <v>371</v>
      </c>
      <c r="J46" s="18">
        <v>31061</v>
      </c>
      <c r="K46" s="18" t="s">
        <v>372</v>
      </c>
      <c r="L46" s="18">
        <v>1067033790</v>
      </c>
      <c r="M46" s="18" t="s">
        <v>373</v>
      </c>
      <c r="N46" s="18">
        <v>36641464</v>
      </c>
      <c r="O46" s="18" t="s">
        <v>374</v>
      </c>
      <c r="P46" s="18">
        <v>3105798456</v>
      </c>
      <c r="Q46" s="18" t="s">
        <v>375</v>
      </c>
      <c r="R46" s="18" t="s">
        <v>376</v>
      </c>
      <c r="S46" s="17">
        <v>46005</v>
      </c>
      <c r="T46" s="18" t="s">
        <v>57</v>
      </c>
      <c r="U46" s="18" t="s">
        <v>57</v>
      </c>
      <c r="V46" s="18" t="s">
        <v>57</v>
      </c>
      <c r="W46" s="18" t="s">
        <v>57</v>
      </c>
      <c r="X46" s="18" t="s">
        <v>58</v>
      </c>
      <c r="Y46" s="18" t="s">
        <v>57</v>
      </c>
      <c r="Z46" s="18" t="s">
        <v>57</v>
      </c>
      <c r="AA46" s="18" t="s">
        <v>57</v>
      </c>
      <c r="AB46" s="18" t="s">
        <v>58</v>
      </c>
      <c r="AC46" s="18" t="s">
        <v>58</v>
      </c>
      <c r="AD46" s="18" t="s">
        <v>60</v>
      </c>
      <c r="AE46" s="18" t="s">
        <v>59</v>
      </c>
      <c r="AF46" s="33"/>
      <c r="AG46" s="33"/>
      <c r="AH46" s="18">
        <v>6</v>
      </c>
      <c r="AI46" s="18" t="s">
        <v>62</v>
      </c>
      <c r="AJ46" s="17">
        <v>46184</v>
      </c>
      <c r="AK46" s="38">
        <v>51034391</v>
      </c>
      <c r="AL46" s="18" t="s">
        <v>377</v>
      </c>
      <c r="AM46" s="36"/>
      <c r="AN46" s="69"/>
      <c r="AO46" s="18"/>
      <c r="AP46" s="18"/>
      <c r="AQ46" s="18"/>
      <c r="AR46" s="17"/>
      <c r="AS46" s="18"/>
      <c r="AT46" s="18" t="s">
        <v>378</v>
      </c>
    </row>
    <row r="47" spans="1:46" s="28" customFormat="1" ht="15.75" customHeight="1" x14ac:dyDescent="0.25">
      <c r="A47" s="17">
        <v>46170</v>
      </c>
      <c r="B47" s="18" t="s">
        <v>72</v>
      </c>
      <c r="C47" s="18" t="s">
        <v>47</v>
      </c>
      <c r="D47" s="19">
        <v>20266303109182</v>
      </c>
      <c r="E47" s="19" t="s">
        <v>364</v>
      </c>
      <c r="F47" s="20" t="s">
        <v>379</v>
      </c>
      <c r="G47" s="17" t="str">
        <f t="shared" si="1"/>
        <v>VENCIDO - MAS DE 10 DIAS HABILES</v>
      </c>
      <c r="H47" s="44" t="s">
        <v>49</v>
      </c>
      <c r="I47" s="38">
        <v>51032577</v>
      </c>
      <c r="J47" s="38">
        <v>30148</v>
      </c>
      <c r="K47" s="45" t="s">
        <v>380</v>
      </c>
      <c r="L47" s="45">
        <v>1002487510</v>
      </c>
      <c r="M47" s="70" t="s">
        <v>381</v>
      </c>
      <c r="N47" s="70">
        <v>1052963656</v>
      </c>
      <c r="O47" s="38" t="s">
        <v>382</v>
      </c>
      <c r="P47" s="38">
        <v>3106328709</v>
      </c>
      <c r="Q47" s="38" t="s">
        <v>271</v>
      </c>
      <c r="R47" s="38" t="s">
        <v>272</v>
      </c>
      <c r="S47" s="46">
        <v>45765</v>
      </c>
      <c r="T47" s="38" t="s">
        <v>57</v>
      </c>
      <c r="U47" s="38" t="s">
        <v>58</v>
      </c>
      <c r="V47" s="38" t="s">
        <v>57</v>
      </c>
      <c r="W47" s="38" t="s">
        <v>58</v>
      </c>
      <c r="X47" s="38" t="s">
        <v>58</v>
      </c>
      <c r="Y47" s="38" t="s">
        <v>58</v>
      </c>
      <c r="Z47" s="38" t="s">
        <v>58</v>
      </c>
      <c r="AA47" s="38" t="s">
        <v>58</v>
      </c>
      <c r="AB47" s="38" t="s">
        <v>58</v>
      </c>
      <c r="AC47" s="38" t="s">
        <v>58</v>
      </c>
      <c r="AD47" s="71" t="s">
        <v>383</v>
      </c>
      <c r="AE47" s="47" t="s">
        <v>59</v>
      </c>
      <c r="AF47" s="48" t="s">
        <v>384</v>
      </c>
      <c r="AG47" s="49" t="s">
        <v>249</v>
      </c>
      <c r="AH47" s="18">
        <v>1</v>
      </c>
      <c r="AI47" s="18" t="s">
        <v>62</v>
      </c>
      <c r="AJ47" s="68">
        <v>46184</v>
      </c>
      <c r="AK47" s="36"/>
      <c r="AL47" s="18"/>
      <c r="AM47" s="36"/>
      <c r="AN47" s="69"/>
      <c r="AO47" s="18"/>
      <c r="AP47" s="18"/>
      <c r="AQ47" s="18"/>
      <c r="AR47" s="17"/>
      <c r="AS47" s="18"/>
      <c r="AT47" s="18"/>
    </row>
    <row r="48" spans="1:46" s="28" customFormat="1" ht="15.75" customHeight="1" x14ac:dyDescent="0.25">
      <c r="A48" s="17">
        <v>46170</v>
      </c>
      <c r="B48" s="18" t="s">
        <v>72</v>
      </c>
      <c r="C48" s="18" t="s">
        <v>47</v>
      </c>
      <c r="D48" s="19">
        <v>20266303110112</v>
      </c>
      <c r="E48" s="19" t="s">
        <v>343</v>
      </c>
      <c r="F48" s="20" t="s">
        <v>385</v>
      </c>
      <c r="G48" s="17" t="str">
        <f t="shared" si="1"/>
        <v>VENCIDO - MAS DE 10 DIAS HABILES</v>
      </c>
      <c r="H48" s="18" t="s">
        <v>65</v>
      </c>
      <c r="I48" s="18"/>
      <c r="J48" s="18"/>
      <c r="K48" s="18" t="s">
        <v>386</v>
      </c>
      <c r="L48" s="18">
        <v>1098306983</v>
      </c>
      <c r="M48" s="18" t="s">
        <v>387</v>
      </c>
      <c r="N48" s="18">
        <v>66680151</v>
      </c>
      <c r="O48" s="18" t="s">
        <v>388</v>
      </c>
      <c r="P48" s="18">
        <v>3122187675</v>
      </c>
      <c r="Q48" s="18" t="s">
        <v>302</v>
      </c>
      <c r="R48" s="18" t="s">
        <v>303</v>
      </c>
      <c r="S48" s="17">
        <v>45956</v>
      </c>
      <c r="T48" s="18" t="s">
        <v>57</v>
      </c>
      <c r="U48" s="18" t="s">
        <v>57</v>
      </c>
      <c r="V48" s="18" t="s">
        <v>57</v>
      </c>
      <c r="W48" s="18" t="s">
        <v>59</v>
      </c>
      <c r="X48" s="18" t="s">
        <v>57</v>
      </c>
      <c r="Y48" s="18" t="s">
        <v>57</v>
      </c>
      <c r="Z48" s="18" t="s">
        <v>57</v>
      </c>
      <c r="AA48" s="18" t="s">
        <v>57</v>
      </c>
      <c r="AB48" s="18" t="s">
        <v>58</v>
      </c>
      <c r="AC48" s="18" t="s">
        <v>58</v>
      </c>
      <c r="AD48" s="18" t="s">
        <v>60</v>
      </c>
      <c r="AE48" s="18" t="s">
        <v>59</v>
      </c>
      <c r="AF48" s="39" t="s">
        <v>389</v>
      </c>
      <c r="AG48" s="40"/>
      <c r="AH48" s="18">
        <v>36</v>
      </c>
      <c r="AI48" s="18" t="s">
        <v>62</v>
      </c>
      <c r="AJ48" s="68">
        <v>46184</v>
      </c>
      <c r="AK48" s="36"/>
      <c r="AL48" s="18"/>
      <c r="AM48" s="36"/>
      <c r="AN48" s="69"/>
      <c r="AO48" s="18"/>
      <c r="AP48" s="18"/>
      <c r="AQ48" s="18"/>
      <c r="AR48" s="17"/>
      <c r="AS48" s="18"/>
      <c r="AT48" s="18" t="s">
        <v>390</v>
      </c>
    </row>
    <row r="49" spans="1:46" s="28" customFormat="1" ht="15.75" customHeight="1" x14ac:dyDescent="0.25">
      <c r="A49" s="17">
        <v>46170</v>
      </c>
      <c r="B49" s="18" t="s">
        <v>72</v>
      </c>
      <c r="C49" s="18" t="s">
        <v>47</v>
      </c>
      <c r="D49" s="19">
        <v>20266603132732</v>
      </c>
      <c r="E49" s="19">
        <v>20264300112031</v>
      </c>
      <c r="F49" s="20" t="s">
        <v>391</v>
      </c>
      <c r="G49" s="17" t="str">
        <f t="shared" si="1"/>
        <v>VENCIDO - MAS DE 10 DIAS HABILES</v>
      </c>
      <c r="H49" s="18" t="s">
        <v>65</v>
      </c>
      <c r="I49" s="18"/>
      <c r="J49" s="18"/>
      <c r="K49" s="18" t="s">
        <v>392</v>
      </c>
      <c r="L49" s="18">
        <v>1081401846</v>
      </c>
      <c r="M49" s="18" t="s">
        <v>393</v>
      </c>
      <c r="N49" s="18">
        <v>51920748</v>
      </c>
      <c r="O49" s="18" t="s">
        <v>394</v>
      </c>
      <c r="P49" s="18">
        <v>3124310650</v>
      </c>
      <c r="Q49" s="18" t="s">
        <v>395</v>
      </c>
      <c r="R49" s="18" t="s">
        <v>396</v>
      </c>
      <c r="S49" s="17">
        <v>46016</v>
      </c>
      <c r="T49" s="18" t="s">
        <v>321</v>
      </c>
      <c r="U49" s="18" t="s">
        <v>321</v>
      </c>
      <c r="V49" s="18" t="s">
        <v>321</v>
      </c>
      <c r="W49" s="18" t="s">
        <v>59</v>
      </c>
      <c r="X49" s="18" t="s">
        <v>321</v>
      </c>
      <c r="Y49" s="18" t="s">
        <v>321</v>
      </c>
      <c r="Z49" s="18" t="s">
        <v>321</v>
      </c>
      <c r="AA49" s="18" t="s">
        <v>57</v>
      </c>
      <c r="AB49" s="18" t="s">
        <v>58</v>
      </c>
      <c r="AC49" s="18" t="s">
        <v>58</v>
      </c>
      <c r="AD49" s="18" t="s">
        <v>60</v>
      </c>
      <c r="AE49" s="18" t="s">
        <v>59</v>
      </c>
      <c r="AF49" s="39"/>
      <c r="AG49" s="40"/>
      <c r="AH49" s="18">
        <v>37</v>
      </c>
      <c r="AI49" s="18" t="s">
        <v>62</v>
      </c>
      <c r="AJ49" s="72">
        <v>46184</v>
      </c>
      <c r="AK49" s="36">
        <v>51034981</v>
      </c>
      <c r="AL49" s="18" t="s">
        <v>397</v>
      </c>
      <c r="AM49" s="18" t="s">
        <v>62</v>
      </c>
      <c r="AN49" s="18" t="s">
        <v>62</v>
      </c>
      <c r="AO49" s="18" t="s">
        <v>62</v>
      </c>
      <c r="AP49" s="18" t="s">
        <v>62</v>
      </c>
      <c r="AQ49" s="18" t="s">
        <v>62</v>
      </c>
      <c r="AR49" s="17"/>
      <c r="AS49" s="18"/>
      <c r="AT49" s="18" t="s">
        <v>398</v>
      </c>
    </row>
    <row r="50" spans="1:46" s="28" customFormat="1" ht="15.75" customHeight="1" x14ac:dyDescent="0.25">
      <c r="A50" s="17">
        <v>46174</v>
      </c>
      <c r="B50" s="18" t="s">
        <v>72</v>
      </c>
      <c r="C50" s="18" t="s">
        <v>47</v>
      </c>
      <c r="D50" s="19">
        <v>20266303176362</v>
      </c>
      <c r="E50" s="19"/>
      <c r="F50" s="20" t="s">
        <v>399</v>
      </c>
      <c r="G50" s="17" t="str">
        <f t="shared" si="1"/>
        <v>VENCIDO - MAS DE 10 DIAS HABILES</v>
      </c>
      <c r="H50" s="18" t="s">
        <v>49</v>
      </c>
      <c r="I50" s="18" t="s">
        <v>400</v>
      </c>
      <c r="J50" s="18">
        <v>31020</v>
      </c>
      <c r="K50" s="18" t="s">
        <v>401</v>
      </c>
      <c r="L50" s="18">
        <v>1116871674</v>
      </c>
      <c r="M50" s="18" t="s">
        <v>402</v>
      </c>
      <c r="N50" s="18">
        <v>68305496</v>
      </c>
      <c r="O50" s="18" t="s">
        <v>403</v>
      </c>
      <c r="P50" s="18">
        <v>3213832667</v>
      </c>
      <c r="Q50" s="18" t="s">
        <v>126</v>
      </c>
      <c r="R50" s="18" t="s">
        <v>404</v>
      </c>
      <c r="S50" s="17">
        <v>45871</v>
      </c>
      <c r="T50" s="38" t="s">
        <v>57</v>
      </c>
      <c r="U50" s="38" t="s">
        <v>59</v>
      </c>
      <c r="V50" s="38" t="s">
        <v>59</v>
      </c>
      <c r="W50" s="38" t="s">
        <v>59</v>
      </c>
      <c r="X50" s="38" t="s">
        <v>59</v>
      </c>
      <c r="Y50" s="38" t="s">
        <v>59</v>
      </c>
      <c r="Z50" s="38" t="s">
        <v>59</v>
      </c>
      <c r="AA50" s="38" t="s">
        <v>57</v>
      </c>
      <c r="AB50" s="38" t="s">
        <v>58</v>
      </c>
      <c r="AC50" s="38" t="s">
        <v>58</v>
      </c>
      <c r="AD50" s="18" t="s">
        <v>60</v>
      </c>
      <c r="AE50" s="18" t="s">
        <v>265</v>
      </c>
      <c r="AF50" s="39" t="s">
        <v>405</v>
      </c>
      <c r="AG50" s="40"/>
      <c r="AH50" s="18">
        <v>8</v>
      </c>
      <c r="AI50" s="18" t="s">
        <v>62</v>
      </c>
      <c r="AJ50" s="17">
        <v>46191</v>
      </c>
      <c r="AK50" s="18"/>
      <c r="AL50" s="18"/>
      <c r="AM50" s="18"/>
      <c r="AN50" s="18"/>
      <c r="AO50" s="18"/>
      <c r="AP50" s="18"/>
      <c r="AQ50" s="18"/>
      <c r="AR50" s="17"/>
      <c r="AS50" s="18"/>
      <c r="AT50" s="18" t="s">
        <v>406</v>
      </c>
    </row>
    <row r="51" spans="1:46" s="28" customFormat="1" ht="15.75" customHeight="1" x14ac:dyDescent="0.25">
      <c r="A51" s="17">
        <v>46174</v>
      </c>
      <c r="B51" s="18" t="s">
        <v>72</v>
      </c>
      <c r="C51" s="18" t="s">
        <v>47</v>
      </c>
      <c r="D51" s="19">
        <v>20266303177402</v>
      </c>
      <c r="E51" s="19">
        <v>20264300118401</v>
      </c>
      <c r="F51" s="20" t="s">
        <v>407</v>
      </c>
      <c r="G51" s="17" t="str">
        <f t="shared" si="1"/>
        <v>VENCIDO - MAS DE 10 DIAS HABILES</v>
      </c>
      <c r="H51" s="18" t="s">
        <v>49</v>
      </c>
      <c r="I51" s="18" t="s">
        <v>408</v>
      </c>
      <c r="J51" s="18">
        <v>31020</v>
      </c>
      <c r="K51" s="18" t="s">
        <v>409</v>
      </c>
      <c r="L51" s="18">
        <v>2753228</v>
      </c>
      <c r="M51" s="18" t="s">
        <v>410</v>
      </c>
      <c r="N51" s="18">
        <v>30574872</v>
      </c>
      <c r="O51" s="18" t="s">
        <v>411</v>
      </c>
      <c r="P51" s="18" t="s">
        <v>412</v>
      </c>
      <c r="Q51" s="18" t="s">
        <v>94</v>
      </c>
      <c r="R51" s="18" t="s">
        <v>413</v>
      </c>
      <c r="S51" s="17">
        <v>45539</v>
      </c>
      <c r="T51" s="18" t="s">
        <v>57</v>
      </c>
      <c r="U51" s="18" t="s">
        <v>58</v>
      </c>
      <c r="V51" s="18" t="s">
        <v>58</v>
      </c>
      <c r="W51" s="18" t="s">
        <v>57</v>
      </c>
      <c r="X51" s="18" t="s">
        <v>58</v>
      </c>
      <c r="Y51" s="18" t="s">
        <v>58</v>
      </c>
      <c r="Z51" s="18" t="s">
        <v>57</v>
      </c>
      <c r="AA51" s="18" t="s">
        <v>58</v>
      </c>
      <c r="AB51" s="18" t="s">
        <v>58</v>
      </c>
      <c r="AC51" s="18" t="s">
        <v>58</v>
      </c>
      <c r="AD51" s="18" t="s">
        <v>60</v>
      </c>
      <c r="AE51" s="18" t="s">
        <v>59</v>
      </c>
      <c r="AF51" s="39"/>
      <c r="AG51" s="40"/>
      <c r="AH51" s="18">
        <v>26</v>
      </c>
      <c r="AI51" s="18" t="s">
        <v>62</v>
      </c>
      <c r="AJ51" s="17">
        <v>46191</v>
      </c>
      <c r="AK51" s="18">
        <v>51033464</v>
      </c>
      <c r="AL51" s="18" t="s">
        <v>414</v>
      </c>
      <c r="AM51" s="18" t="s">
        <v>62</v>
      </c>
      <c r="AN51" s="18" t="s">
        <v>62</v>
      </c>
      <c r="AO51" s="18" t="s">
        <v>62</v>
      </c>
      <c r="AP51" s="18" t="s">
        <v>62</v>
      </c>
      <c r="AQ51" s="18" t="s">
        <v>62</v>
      </c>
      <c r="AR51" s="17">
        <v>46191</v>
      </c>
      <c r="AS51" s="18"/>
      <c r="AT51" s="18" t="s">
        <v>415</v>
      </c>
    </row>
    <row r="52" spans="1:46" s="28" customFormat="1" ht="15.75" customHeight="1" x14ac:dyDescent="0.25">
      <c r="A52" s="17">
        <v>46174</v>
      </c>
      <c r="B52" s="18" t="s">
        <v>72</v>
      </c>
      <c r="C52" s="18" t="s">
        <v>47</v>
      </c>
      <c r="D52" s="19">
        <v>20266303177462</v>
      </c>
      <c r="E52" s="19">
        <v>20264300118671</v>
      </c>
      <c r="F52" s="20" t="s">
        <v>416</v>
      </c>
      <c r="G52" s="17" t="str">
        <f t="shared" si="1"/>
        <v>VENCIDO - MAS DE 10 DIAS HABILES</v>
      </c>
      <c r="H52" s="18" t="s">
        <v>65</v>
      </c>
      <c r="I52" s="18"/>
      <c r="J52" s="18"/>
      <c r="K52" s="18" t="s">
        <v>417</v>
      </c>
      <c r="L52" s="18">
        <v>1067090281</v>
      </c>
      <c r="M52" s="18" t="s">
        <v>418</v>
      </c>
      <c r="N52" s="18">
        <v>46646135</v>
      </c>
      <c r="O52" s="18" t="s">
        <v>419</v>
      </c>
      <c r="P52" s="18">
        <v>3134343421</v>
      </c>
      <c r="Q52" s="18" t="s">
        <v>240</v>
      </c>
      <c r="R52" s="18" t="s">
        <v>420</v>
      </c>
      <c r="S52" s="17">
        <v>45980</v>
      </c>
      <c r="T52" s="18" t="s">
        <v>57</v>
      </c>
      <c r="U52" s="18" t="s">
        <v>57</v>
      </c>
      <c r="V52" s="18" t="s">
        <v>57</v>
      </c>
      <c r="W52" s="18" t="s">
        <v>58</v>
      </c>
      <c r="X52" s="18" t="s">
        <v>58</v>
      </c>
      <c r="Y52" s="18" t="s">
        <v>57</v>
      </c>
      <c r="Z52" s="18" t="s">
        <v>57</v>
      </c>
      <c r="AA52" s="18" t="s">
        <v>57</v>
      </c>
      <c r="AB52" s="18" t="s">
        <v>58</v>
      </c>
      <c r="AC52" s="18" t="s">
        <v>58</v>
      </c>
      <c r="AD52" s="18" t="s">
        <v>60</v>
      </c>
      <c r="AE52" s="18" t="s">
        <v>59</v>
      </c>
      <c r="AF52" s="39"/>
      <c r="AG52" s="40"/>
      <c r="AH52" s="18">
        <v>39</v>
      </c>
      <c r="AI52" s="18" t="s">
        <v>62</v>
      </c>
      <c r="AJ52" s="17">
        <v>46191</v>
      </c>
      <c r="AK52" s="18">
        <v>51035048</v>
      </c>
      <c r="AL52" s="18" t="s">
        <v>421</v>
      </c>
      <c r="AM52" s="18" t="s">
        <v>62</v>
      </c>
      <c r="AN52" s="18" t="s">
        <v>62</v>
      </c>
      <c r="AO52" s="18" t="s">
        <v>62</v>
      </c>
      <c r="AP52" s="18" t="s">
        <v>62</v>
      </c>
      <c r="AQ52" s="18" t="s">
        <v>62</v>
      </c>
      <c r="AR52" s="17">
        <v>46191</v>
      </c>
      <c r="AS52" s="18"/>
      <c r="AT52" s="18" t="s">
        <v>422</v>
      </c>
    </row>
    <row r="53" spans="1:46" s="28" customFormat="1" ht="15.75" customHeight="1" x14ac:dyDescent="0.25">
      <c r="A53" s="17">
        <v>46174</v>
      </c>
      <c r="B53" s="18" t="s">
        <v>72</v>
      </c>
      <c r="C53" s="18" t="s">
        <v>47</v>
      </c>
      <c r="D53" s="19">
        <v>20266303181302</v>
      </c>
      <c r="E53" s="19"/>
      <c r="F53" s="20" t="s">
        <v>423</v>
      </c>
      <c r="G53" s="17" t="str">
        <f t="shared" si="1"/>
        <v>VENCIDO - MAS DE 10 DIAS HABILES</v>
      </c>
      <c r="H53" s="18" t="s">
        <v>49</v>
      </c>
      <c r="I53" s="18" t="s">
        <v>424</v>
      </c>
      <c r="J53" s="18">
        <v>31020</v>
      </c>
      <c r="K53" s="73" t="s">
        <v>425</v>
      </c>
      <c r="L53" s="73">
        <v>79663209</v>
      </c>
      <c r="M53" s="23" t="s">
        <v>426</v>
      </c>
      <c r="N53" s="23">
        <v>41570148</v>
      </c>
      <c r="O53" s="22" t="s">
        <v>427</v>
      </c>
      <c r="P53" s="22" t="s">
        <v>428</v>
      </c>
      <c r="Q53" s="22" t="s">
        <v>429</v>
      </c>
      <c r="R53" s="22" t="s">
        <v>429</v>
      </c>
      <c r="S53" s="24">
        <v>45254</v>
      </c>
      <c r="T53" s="18" t="s">
        <v>57</v>
      </c>
      <c r="U53" s="18" t="s">
        <v>58</v>
      </c>
      <c r="V53" s="18" t="s">
        <v>58</v>
      </c>
      <c r="W53" s="18" t="s">
        <v>57</v>
      </c>
      <c r="X53" s="18" t="s">
        <v>58</v>
      </c>
      <c r="Y53" s="18" t="s">
        <v>58</v>
      </c>
      <c r="Z53" s="18" t="s">
        <v>58</v>
      </c>
      <c r="AA53" s="18" t="s">
        <v>58</v>
      </c>
      <c r="AB53" s="18" t="s">
        <v>58</v>
      </c>
      <c r="AC53" s="18" t="s">
        <v>58</v>
      </c>
      <c r="AD53" s="18" t="s">
        <v>60</v>
      </c>
      <c r="AE53" s="18" t="s">
        <v>59</v>
      </c>
      <c r="AF53" s="39" t="s">
        <v>430</v>
      </c>
      <c r="AG53" s="40"/>
      <c r="AH53" s="18">
        <v>16</v>
      </c>
      <c r="AI53" s="18" t="s">
        <v>62</v>
      </c>
      <c r="AJ53" s="17">
        <v>46191</v>
      </c>
      <c r="AK53" s="18"/>
      <c r="AL53" s="18"/>
      <c r="AM53" s="18"/>
      <c r="AN53" s="18"/>
      <c r="AO53" s="18"/>
      <c r="AP53" s="18"/>
      <c r="AQ53" s="18"/>
      <c r="AR53" s="17"/>
      <c r="AS53" s="18"/>
      <c r="AT53" s="18" t="s">
        <v>431</v>
      </c>
    </row>
    <row r="54" spans="1:46" s="28" customFormat="1" ht="15.75" customHeight="1" x14ac:dyDescent="0.25">
      <c r="A54" s="17">
        <v>46174</v>
      </c>
      <c r="B54" s="18" t="s">
        <v>72</v>
      </c>
      <c r="C54" s="18" t="s">
        <v>47</v>
      </c>
      <c r="D54" s="19">
        <v>20266303182502</v>
      </c>
      <c r="E54" s="19">
        <v>20264300118711</v>
      </c>
      <c r="F54" s="20" t="s">
        <v>432</v>
      </c>
      <c r="G54" s="17" t="str">
        <f t="shared" si="1"/>
        <v>VENCIDO - MAS DE 10 DIAS HABILES</v>
      </c>
      <c r="H54" s="18" t="s">
        <v>65</v>
      </c>
      <c r="I54" s="18"/>
      <c r="J54" s="18"/>
      <c r="K54" s="18" t="s">
        <v>433</v>
      </c>
      <c r="L54" s="18">
        <v>73078856</v>
      </c>
      <c r="M54" s="18" t="s">
        <v>434</v>
      </c>
      <c r="N54" s="18">
        <v>45477275</v>
      </c>
      <c r="O54" s="18" t="s">
        <v>435</v>
      </c>
      <c r="P54" s="18">
        <v>3182186079</v>
      </c>
      <c r="Q54" s="18" t="s">
        <v>271</v>
      </c>
      <c r="R54" s="18" t="s">
        <v>436</v>
      </c>
      <c r="S54" s="17">
        <v>45631</v>
      </c>
      <c r="T54" s="18" t="s">
        <v>57</v>
      </c>
      <c r="U54" s="18" t="s">
        <v>57</v>
      </c>
      <c r="V54" s="18" t="s">
        <v>57</v>
      </c>
      <c r="W54" s="18" t="s">
        <v>58</v>
      </c>
      <c r="X54" s="18" t="s">
        <v>58</v>
      </c>
      <c r="Y54" s="18" t="s">
        <v>57</v>
      </c>
      <c r="Z54" s="18" t="s">
        <v>57</v>
      </c>
      <c r="AA54" s="18" t="s">
        <v>57</v>
      </c>
      <c r="AB54" s="18" t="s">
        <v>58</v>
      </c>
      <c r="AC54" s="18" t="s">
        <v>58</v>
      </c>
      <c r="AD54" s="18" t="s">
        <v>60</v>
      </c>
      <c r="AE54" s="18" t="s">
        <v>59</v>
      </c>
      <c r="AF54" s="39"/>
      <c r="AG54" s="40"/>
      <c r="AH54" s="18">
        <v>18</v>
      </c>
      <c r="AI54" s="18" t="s">
        <v>62</v>
      </c>
      <c r="AJ54" s="17">
        <v>46191</v>
      </c>
      <c r="AK54" s="18">
        <v>51035051</v>
      </c>
      <c r="AL54" s="18" t="s">
        <v>437</v>
      </c>
      <c r="AM54" s="18" t="s">
        <v>62</v>
      </c>
      <c r="AN54" s="18" t="s">
        <v>62</v>
      </c>
      <c r="AO54" s="18" t="s">
        <v>62</v>
      </c>
      <c r="AP54" s="18" t="s">
        <v>62</v>
      </c>
      <c r="AQ54" s="18" t="s">
        <v>62</v>
      </c>
      <c r="AR54" s="17">
        <v>46191</v>
      </c>
      <c r="AS54" s="18"/>
      <c r="AT54" s="18" t="s">
        <v>438</v>
      </c>
    </row>
    <row r="55" spans="1:46" s="28" customFormat="1" ht="15.75" customHeight="1" x14ac:dyDescent="0.25">
      <c r="A55" s="17">
        <v>46174</v>
      </c>
      <c r="B55" s="18" t="s">
        <v>72</v>
      </c>
      <c r="C55" s="18" t="s">
        <v>47</v>
      </c>
      <c r="D55" s="19">
        <v>20266303190202</v>
      </c>
      <c r="E55" s="19">
        <v>20264300118761</v>
      </c>
      <c r="F55" s="20" t="s">
        <v>439</v>
      </c>
      <c r="G55" s="17" t="str">
        <f t="shared" si="1"/>
        <v>VENCIDO - MAS DE 10 DIAS HABILES</v>
      </c>
      <c r="H55" s="18" t="s">
        <v>49</v>
      </c>
      <c r="I55" s="18" t="s">
        <v>440</v>
      </c>
      <c r="J55" s="18">
        <v>31048</v>
      </c>
      <c r="K55" s="18" t="s">
        <v>441</v>
      </c>
      <c r="L55" s="18">
        <v>1010077990</v>
      </c>
      <c r="M55" s="18" t="s">
        <v>442</v>
      </c>
      <c r="N55" s="18">
        <v>93472527</v>
      </c>
      <c r="O55" s="18" t="s">
        <v>443</v>
      </c>
      <c r="P55" s="18">
        <v>3242116485</v>
      </c>
      <c r="Q55" s="18" t="s">
        <v>148</v>
      </c>
      <c r="R55" s="18" t="s">
        <v>444</v>
      </c>
      <c r="S55" s="17">
        <v>46306</v>
      </c>
      <c r="T55" s="18" t="s">
        <v>57</v>
      </c>
      <c r="U55" s="18" t="s">
        <v>58</v>
      </c>
      <c r="V55" s="18" t="s">
        <v>58</v>
      </c>
      <c r="W55" s="18" t="s">
        <v>57</v>
      </c>
      <c r="X55" s="18" t="s">
        <v>58</v>
      </c>
      <c r="Y55" s="18" t="s">
        <v>58</v>
      </c>
      <c r="Z55" s="18" t="s">
        <v>57</v>
      </c>
      <c r="AA55" s="18" t="s">
        <v>58</v>
      </c>
      <c r="AB55" s="18" t="s">
        <v>58</v>
      </c>
      <c r="AC55" s="18" t="s">
        <v>58</v>
      </c>
      <c r="AD55" s="18" t="s">
        <v>60</v>
      </c>
      <c r="AE55" s="18" t="s">
        <v>59</v>
      </c>
      <c r="AF55" s="39"/>
      <c r="AG55" s="40"/>
      <c r="AH55" s="18">
        <v>120</v>
      </c>
      <c r="AI55" s="18" t="s">
        <v>62</v>
      </c>
      <c r="AJ55" s="17">
        <v>46191</v>
      </c>
      <c r="AK55" s="18">
        <v>51034206</v>
      </c>
      <c r="AL55" s="18" t="s">
        <v>445</v>
      </c>
      <c r="AM55" s="18" t="s">
        <v>62</v>
      </c>
      <c r="AN55" s="18" t="s">
        <v>62</v>
      </c>
      <c r="AO55" s="18" t="s">
        <v>62</v>
      </c>
      <c r="AP55" s="18" t="s">
        <v>62</v>
      </c>
      <c r="AQ55" s="18" t="s">
        <v>62</v>
      </c>
      <c r="AR55" s="17">
        <v>46191</v>
      </c>
      <c r="AS55" s="18"/>
      <c r="AT55" s="18" t="s">
        <v>446</v>
      </c>
    </row>
    <row r="56" spans="1:46" s="28" customFormat="1" ht="15.75" customHeight="1" x14ac:dyDescent="0.25">
      <c r="A56" s="17">
        <v>46174</v>
      </c>
      <c r="B56" s="18" t="s">
        <v>72</v>
      </c>
      <c r="C56" s="18" t="s">
        <v>47</v>
      </c>
      <c r="D56" s="19">
        <v>20266303191412</v>
      </c>
      <c r="E56" s="19">
        <v>20264300118831</v>
      </c>
      <c r="F56" s="20" t="s">
        <v>439</v>
      </c>
      <c r="G56" s="17" t="str">
        <f t="shared" si="1"/>
        <v>VENCIDO - MAS DE 10 DIAS HABILES</v>
      </c>
      <c r="H56" s="18" t="s">
        <v>49</v>
      </c>
      <c r="I56" s="18" t="s">
        <v>447</v>
      </c>
      <c r="J56" s="18">
        <v>31048</v>
      </c>
      <c r="K56" s="18" t="s">
        <v>441</v>
      </c>
      <c r="L56" s="18">
        <v>1010077990</v>
      </c>
      <c r="M56" s="18" t="s">
        <v>448</v>
      </c>
      <c r="N56" s="18">
        <v>41921936</v>
      </c>
      <c r="O56" s="18" t="s">
        <v>449</v>
      </c>
      <c r="P56" s="18">
        <v>3207129663</v>
      </c>
      <c r="Q56" s="18" t="s">
        <v>302</v>
      </c>
      <c r="R56" s="18" t="s">
        <v>303</v>
      </c>
      <c r="S56" s="17">
        <v>46306</v>
      </c>
      <c r="T56" s="18" t="s">
        <v>57</v>
      </c>
      <c r="U56" s="18" t="s">
        <v>58</v>
      </c>
      <c r="V56" s="18" t="s">
        <v>58</v>
      </c>
      <c r="W56" s="18" t="s">
        <v>57</v>
      </c>
      <c r="X56" s="18" t="s">
        <v>58</v>
      </c>
      <c r="Y56" s="18" t="s">
        <v>58</v>
      </c>
      <c r="Z56" s="18" t="s">
        <v>57</v>
      </c>
      <c r="AA56" s="18" t="s">
        <v>58</v>
      </c>
      <c r="AB56" s="18" t="s">
        <v>58</v>
      </c>
      <c r="AC56" s="18" t="s">
        <v>58</v>
      </c>
      <c r="AD56" s="18" t="s">
        <v>60</v>
      </c>
      <c r="AE56" s="18" t="s">
        <v>59</v>
      </c>
      <c r="AF56" s="39"/>
      <c r="AG56" s="40"/>
      <c r="AH56" s="18">
        <v>122</v>
      </c>
      <c r="AI56" s="18" t="s">
        <v>62</v>
      </c>
      <c r="AJ56" s="17">
        <v>46191</v>
      </c>
      <c r="AK56" s="18">
        <v>51034205</v>
      </c>
      <c r="AL56" s="18" t="s">
        <v>450</v>
      </c>
      <c r="AM56" s="18" t="s">
        <v>62</v>
      </c>
      <c r="AN56" s="18" t="s">
        <v>62</v>
      </c>
      <c r="AO56" s="18" t="s">
        <v>62</v>
      </c>
      <c r="AP56" s="18" t="s">
        <v>62</v>
      </c>
      <c r="AQ56" s="18" t="s">
        <v>62</v>
      </c>
      <c r="AR56" s="17">
        <v>46191</v>
      </c>
      <c r="AS56" s="18"/>
      <c r="AT56" s="18" t="s">
        <v>446</v>
      </c>
    </row>
    <row r="57" spans="1:46" s="28" customFormat="1" ht="15.75" customHeight="1" x14ac:dyDescent="0.25">
      <c r="A57" s="17">
        <v>46174</v>
      </c>
      <c r="B57" s="18" t="s">
        <v>72</v>
      </c>
      <c r="C57" s="18" t="s">
        <v>47</v>
      </c>
      <c r="D57" s="19">
        <v>20266303193212</v>
      </c>
      <c r="E57" s="19">
        <v>20264300118891</v>
      </c>
      <c r="F57" s="20" t="s">
        <v>451</v>
      </c>
      <c r="G57" s="17" t="str">
        <f t="shared" si="1"/>
        <v>VENCIDO - MAS DE 10 DIAS HABILES</v>
      </c>
      <c r="H57" s="18" t="s">
        <v>49</v>
      </c>
      <c r="I57" s="18" t="s">
        <v>452</v>
      </c>
      <c r="J57" s="18">
        <v>31048</v>
      </c>
      <c r="K57" s="18" t="s">
        <v>453</v>
      </c>
      <c r="L57" s="18">
        <v>21981902</v>
      </c>
      <c r="M57" s="18" t="s">
        <v>454</v>
      </c>
      <c r="N57" s="18">
        <v>21980763</v>
      </c>
      <c r="O57" s="18" t="s">
        <v>455</v>
      </c>
      <c r="P57" s="18">
        <v>3137090701</v>
      </c>
      <c r="Q57" s="18" t="s">
        <v>148</v>
      </c>
      <c r="R57" s="18" t="s">
        <v>444</v>
      </c>
      <c r="S57" s="17">
        <v>42873</v>
      </c>
      <c r="T57" s="18" t="s">
        <v>58</v>
      </c>
      <c r="U57" s="18" t="s">
        <v>58</v>
      </c>
      <c r="V57" s="18" t="s">
        <v>58</v>
      </c>
      <c r="W57" s="18" t="s">
        <v>58</v>
      </c>
      <c r="X57" s="18" t="s">
        <v>58</v>
      </c>
      <c r="Y57" s="18" t="s">
        <v>57</v>
      </c>
      <c r="Z57" s="18" t="s">
        <v>58</v>
      </c>
      <c r="AA57" s="18" t="s">
        <v>58</v>
      </c>
      <c r="AB57" s="18" t="s">
        <v>58</v>
      </c>
      <c r="AC57" s="18" t="s">
        <v>57</v>
      </c>
      <c r="AD57" s="18" t="s">
        <v>383</v>
      </c>
      <c r="AE57" s="18" t="s">
        <v>59</v>
      </c>
      <c r="AF57" s="39"/>
      <c r="AG57" s="40"/>
      <c r="AH57" s="18">
        <v>23</v>
      </c>
      <c r="AI57" s="18" t="s">
        <v>62</v>
      </c>
      <c r="AJ57" s="17">
        <v>46192</v>
      </c>
      <c r="AK57" s="18">
        <v>51032177</v>
      </c>
      <c r="AL57" s="18" t="s">
        <v>456</v>
      </c>
      <c r="AM57" s="18" t="s">
        <v>62</v>
      </c>
      <c r="AN57" s="18" t="s">
        <v>62</v>
      </c>
      <c r="AO57" s="18" t="s">
        <v>62</v>
      </c>
      <c r="AP57" s="18" t="s">
        <v>62</v>
      </c>
      <c r="AQ57" s="18" t="s">
        <v>62</v>
      </c>
      <c r="AR57" s="17">
        <v>46192</v>
      </c>
      <c r="AS57" s="18"/>
      <c r="AT57" s="18" t="s">
        <v>457</v>
      </c>
    </row>
    <row r="58" spans="1:46" s="28" customFormat="1" ht="15.75" customHeight="1" x14ac:dyDescent="0.25">
      <c r="A58" s="17">
        <v>46174</v>
      </c>
      <c r="B58" s="18" t="s">
        <v>72</v>
      </c>
      <c r="C58" s="18" t="s">
        <v>47</v>
      </c>
      <c r="D58" s="19">
        <v>20266303199952</v>
      </c>
      <c r="E58" s="19"/>
      <c r="F58" s="20" t="s">
        <v>458</v>
      </c>
      <c r="G58" s="17" t="str">
        <f t="shared" si="1"/>
        <v>VENCIDO - MAS DE 10 DIAS HABILES</v>
      </c>
      <c r="H58" s="18" t="s">
        <v>49</v>
      </c>
      <c r="I58" s="18" t="s">
        <v>459</v>
      </c>
      <c r="J58" s="18">
        <v>31029</v>
      </c>
      <c r="K58" s="18" t="s">
        <v>460</v>
      </c>
      <c r="L58" s="18">
        <v>72044138</v>
      </c>
      <c r="M58" s="18" t="s">
        <v>461</v>
      </c>
      <c r="N58" s="18">
        <v>1048285205</v>
      </c>
      <c r="O58" s="18" t="s">
        <v>462</v>
      </c>
      <c r="P58" s="18">
        <v>3125894234</v>
      </c>
      <c r="Q58" s="18" t="s">
        <v>187</v>
      </c>
      <c r="R58" s="18" t="s">
        <v>463</v>
      </c>
      <c r="S58" s="17">
        <v>45675</v>
      </c>
      <c r="T58" s="18" t="s">
        <v>57</v>
      </c>
      <c r="U58" s="18" t="s">
        <v>58</v>
      </c>
      <c r="V58" s="18" t="s">
        <v>57</v>
      </c>
      <c r="W58" s="18" t="s">
        <v>58</v>
      </c>
      <c r="X58" s="18" t="s">
        <v>58</v>
      </c>
      <c r="Y58" s="18" t="s">
        <v>58</v>
      </c>
      <c r="Z58" s="18" t="s">
        <v>58</v>
      </c>
      <c r="AA58" s="18" t="s">
        <v>58</v>
      </c>
      <c r="AB58" s="18" t="s">
        <v>58</v>
      </c>
      <c r="AC58" s="18" t="s">
        <v>58</v>
      </c>
      <c r="AD58" s="18" t="s">
        <v>60</v>
      </c>
      <c r="AE58" s="18" t="s">
        <v>59</v>
      </c>
      <c r="AF58" s="39" t="s">
        <v>464</v>
      </c>
      <c r="AG58" s="40"/>
      <c r="AH58" s="18">
        <v>28</v>
      </c>
      <c r="AI58" s="18" t="s">
        <v>62</v>
      </c>
      <c r="AJ58" s="17">
        <v>46192</v>
      </c>
      <c r="AK58" s="18"/>
      <c r="AL58" s="18"/>
      <c r="AM58" s="18"/>
      <c r="AN58" s="18"/>
      <c r="AO58" s="18"/>
      <c r="AP58" s="18"/>
      <c r="AQ58" s="18"/>
      <c r="AR58" s="17"/>
      <c r="AS58" s="18"/>
      <c r="AT58" s="18" t="s">
        <v>465</v>
      </c>
    </row>
    <row r="59" spans="1:46" s="28" customFormat="1" ht="15.75" customHeight="1" x14ac:dyDescent="0.25">
      <c r="A59" s="17">
        <v>46174</v>
      </c>
      <c r="B59" s="18" t="s">
        <v>72</v>
      </c>
      <c r="C59" s="18" t="s">
        <v>47</v>
      </c>
      <c r="D59" s="19">
        <v>20266303207502</v>
      </c>
      <c r="E59" s="19">
        <v>20264300118911</v>
      </c>
      <c r="F59" s="20" t="s">
        <v>466</v>
      </c>
      <c r="G59" s="17" t="str">
        <f t="shared" si="1"/>
        <v>VENCIDO - MAS DE 10 DIAS HABILES</v>
      </c>
      <c r="H59" s="18" t="s">
        <v>49</v>
      </c>
      <c r="I59" s="18" t="s">
        <v>467</v>
      </c>
      <c r="J59" s="18">
        <v>31020</v>
      </c>
      <c r="K59" s="18" t="s">
        <v>468</v>
      </c>
      <c r="L59" s="18">
        <v>1113693394</v>
      </c>
      <c r="M59" s="18" t="s">
        <v>469</v>
      </c>
      <c r="N59" s="18">
        <v>1113694176</v>
      </c>
      <c r="O59" s="18" t="s">
        <v>470</v>
      </c>
      <c r="P59" s="18">
        <v>3226596914</v>
      </c>
      <c r="Q59" s="18" t="s">
        <v>286</v>
      </c>
      <c r="R59" s="18" t="s">
        <v>471</v>
      </c>
      <c r="S59" s="17">
        <v>45487</v>
      </c>
      <c r="T59" s="18" t="s">
        <v>57</v>
      </c>
      <c r="U59" s="18" t="s">
        <v>58</v>
      </c>
      <c r="V59" s="18" t="s">
        <v>58</v>
      </c>
      <c r="W59" s="18" t="s">
        <v>58</v>
      </c>
      <c r="X59" s="18" t="s">
        <v>58</v>
      </c>
      <c r="Y59" s="18" t="s">
        <v>58</v>
      </c>
      <c r="Z59" s="18" t="s">
        <v>58</v>
      </c>
      <c r="AA59" s="18" t="s">
        <v>58</v>
      </c>
      <c r="AB59" s="18" t="s">
        <v>58</v>
      </c>
      <c r="AC59" s="18" t="s">
        <v>58</v>
      </c>
      <c r="AD59" s="18" t="s">
        <v>60</v>
      </c>
      <c r="AE59" s="18" t="s">
        <v>59</v>
      </c>
      <c r="AF59" s="39"/>
      <c r="AG59" s="40"/>
      <c r="AH59" s="18">
        <v>9</v>
      </c>
      <c r="AI59" s="18" t="s">
        <v>62</v>
      </c>
      <c r="AJ59" s="17">
        <v>46192</v>
      </c>
      <c r="AK59" s="18">
        <v>51032130</v>
      </c>
      <c r="AL59" s="18" t="s">
        <v>472</v>
      </c>
      <c r="AM59" s="18" t="s">
        <v>62</v>
      </c>
      <c r="AN59" s="18" t="s">
        <v>62</v>
      </c>
      <c r="AO59" s="18" t="s">
        <v>62</v>
      </c>
      <c r="AP59" s="18" t="s">
        <v>62</v>
      </c>
      <c r="AQ59" s="18" t="s">
        <v>62</v>
      </c>
      <c r="AR59" s="17">
        <v>46192</v>
      </c>
      <c r="AS59" s="18"/>
      <c r="AT59" s="18" t="s">
        <v>473</v>
      </c>
    </row>
    <row r="60" spans="1:46" s="28" customFormat="1" ht="15.75" customHeight="1" x14ac:dyDescent="0.25">
      <c r="A60" s="17">
        <v>46174</v>
      </c>
      <c r="B60" s="18" t="s">
        <v>72</v>
      </c>
      <c r="C60" s="18" t="s">
        <v>47</v>
      </c>
      <c r="D60" s="19">
        <v>20266303210092</v>
      </c>
      <c r="E60" s="19"/>
      <c r="F60" s="20" t="s">
        <v>407</v>
      </c>
      <c r="G60" s="17" t="str">
        <f>IF(AJ60="","PENDIENTE",IF(NETWORKDAYS.INTL(A60,AJ60,11)&gt;10,"VENCIDO - MAS DE 10 DIAS HABILES","A TIEMPO"))</f>
        <v>VENCIDO - MAS DE 10 DIAS HABILES</v>
      </c>
      <c r="H60" s="18" t="s">
        <v>49</v>
      </c>
      <c r="I60" s="18" t="s">
        <v>408</v>
      </c>
      <c r="J60" s="18">
        <v>31020</v>
      </c>
      <c r="K60" s="18" t="s">
        <v>409</v>
      </c>
      <c r="L60" s="18">
        <v>2753228</v>
      </c>
      <c r="M60" s="18" t="s">
        <v>410</v>
      </c>
      <c r="N60" s="18">
        <v>30574872</v>
      </c>
      <c r="O60" s="18" t="s">
        <v>411</v>
      </c>
      <c r="P60" s="18" t="s">
        <v>412</v>
      </c>
      <c r="Q60" s="18" t="s">
        <v>94</v>
      </c>
      <c r="R60" s="18" t="s">
        <v>413</v>
      </c>
      <c r="S60" s="17">
        <v>45539</v>
      </c>
      <c r="T60" s="18" t="s">
        <v>57</v>
      </c>
      <c r="U60" s="18" t="s">
        <v>58</v>
      </c>
      <c r="V60" s="18" t="s">
        <v>58</v>
      </c>
      <c r="W60" s="18" t="s">
        <v>57</v>
      </c>
      <c r="X60" s="18" t="s">
        <v>58</v>
      </c>
      <c r="Y60" s="18" t="s">
        <v>58</v>
      </c>
      <c r="Z60" s="18" t="s">
        <v>57</v>
      </c>
      <c r="AA60" s="18" t="s">
        <v>58</v>
      </c>
      <c r="AB60" s="18" t="s">
        <v>58</v>
      </c>
      <c r="AC60" s="18" t="s">
        <v>58</v>
      </c>
      <c r="AD60" s="18" t="s">
        <v>60</v>
      </c>
      <c r="AE60" s="18" t="s">
        <v>59</v>
      </c>
      <c r="AF60" s="39" t="s">
        <v>474</v>
      </c>
      <c r="AG60" s="40"/>
      <c r="AH60" s="18">
        <v>24</v>
      </c>
      <c r="AI60" s="18" t="s">
        <v>62</v>
      </c>
      <c r="AJ60" s="17">
        <v>46192</v>
      </c>
      <c r="AK60" s="18"/>
      <c r="AL60" s="18"/>
      <c r="AM60" s="18"/>
      <c r="AN60" s="18"/>
      <c r="AO60" s="18"/>
      <c r="AP60" s="18"/>
      <c r="AQ60" s="18"/>
      <c r="AR60" s="17"/>
      <c r="AS60" s="18"/>
      <c r="AT60" s="18" t="s">
        <v>415</v>
      </c>
    </row>
    <row r="61" spans="1:46" s="28" customFormat="1" ht="15.75" customHeight="1" x14ac:dyDescent="0.25">
      <c r="A61" s="17">
        <v>46174</v>
      </c>
      <c r="B61" s="18" t="s">
        <v>72</v>
      </c>
      <c r="C61" s="18" t="s">
        <v>47</v>
      </c>
      <c r="D61" s="19">
        <v>20266303170512</v>
      </c>
      <c r="E61" s="19">
        <v>20264300118921</v>
      </c>
      <c r="F61" s="20" t="s">
        <v>475</v>
      </c>
      <c r="G61" s="17" t="str">
        <f t="shared" si="1"/>
        <v>VENCIDO - MAS DE 10 DIAS HABILES</v>
      </c>
      <c r="H61" s="18" t="s">
        <v>49</v>
      </c>
      <c r="I61" s="18" t="s">
        <v>476</v>
      </c>
      <c r="J61" s="18">
        <v>31029</v>
      </c>
      <c r="K61" s="18" t="s">
        <v>477</v>
      </c>
      <c r="L61" s="18">
        <v>1104384169</v>
      </c>
      <c r="M61" s="18" t="s">
        <v>478</v>
      </c>
      <c r="N61" s="18">
        <v>1196971069</v>
      </c>
      <c r="O61" s="18" t="s">
        <v>479</v>
      </c>
      <c r="P61" s="18">
        <v>3215924434</v>
      </c>
      <c r="Q61" s="18" t="s">
        <v>94</v>
      </c>
      <c r="R61" s="18" t="s">
        <v>480</v>
      </c>
      <c r="S61" s="17">
        <v>45648</v>
      </c>
      <c r="T61" s="18" t="s">
        <v>58</v>
      </c>
      <c r="U61" s="18" t="s">
        <v>58</v>
      </c>
      <c r="V61" s="18" t="s">
        <v>57</v>
      </c>
      <c r="W61" s="18" t="s">
        <v>58</v>
      </c>
      <c r="X61" s="18" t="s">
        <v>57</v>
      </c>
      <c r="Y61" s="18" t="s">
        <v>58</v>
      </c>
      <c r="Z61" s="18" t="s">
        <v>58</v>
      </c>
      <c r="AA61" s="18" t="s">
        <v>58</v>
      </c>
      <c r="AB61" s="18" t="s">
        <v>58</v>
      </c>
      <c r="AC61" s="18" t="s">
        <v>58</v>
      </c>
      <c r="AD61" s="18" t="s">
        <v>60</v>
      </c>
      <c r="AE61" s="18" t="s">
        <v>59</v>
      </c>
      <c r="AF61" s="39"/>
      <c r="AG61" s="40"/>
      <c r="AH61" s="18">
        <v>9</v>
      </c>
      <c r="AI61" s="18" t="s">
        <v>62</v>
      </c>
      <c r="AJ61" s="17">
        <v>46192</v>
      </c>
      <c r="AK61" s="18">
        <v>51033278</v>
      </c>
      <c r="AL61" s="18" t="s">
        <v>481</v>
      </c>
      <c r="AM61" s="18" t="s">
        <v>62</v>
      </c>
      <c r="AN61" s="18" t="s">
        <v>62</v>
      </c>
      <c r="AO61" s="18" t="s">
        <v>62</v>
      </c>
      <c r="AP61" s="18" t="s">
        <v>62</v>
      </c>
      <c r="AQ61" s="18" t="s">
        <v>62</v>
      </c>
      <c r="AR61" s="17">
        <v>46192</v>
      </c>
      <c r="AS61" s="18"/>
      <c r="AT61" s="18" t="s">
        <v>482</v>
      </c>
    </row>
    <row r="62" spans="1:46" s="28" customFormat="1" ht="15.75" customHeight="1" x14ac:dyDescent="0.25">
      <c r="A62" s="17">
        <v>46174</v>
      </c>
      <c r="B62" s="18" t="s">
        <v>72</v>
      </c>
      <c r="C62" s="18" t="s">
        <v>47</v>
      </c>
      <c r="D62" s="19">
        <v>20266303170522</v>
      </c>
      <c r="E62" s="19">
        <v>20264300118951</v>
      </c>
      <c r="F62" s="20" t="s">
        <v>483</v>
      </c>
      <c r="G62" s="17" t="str">
        <f t="shared" si="1"/>
        <v>VENCIDO - MAS DE 10 DIAS HABILES</v>
      </c>
      <c r="H62" s="18" t="s">
        <v>49</v>
      </c>
      <c r="I62" s="18" t="s">
        <v>484</v>
      </c>
      <c r="J62" s="18">
        <v>31029</v>
      </c>
      <c r="K62" s="18" t="s">
        <v>485</v>
      </c>
      <c r="L62" s="18">
        <v>1007663196</v>
      </c>
      <c r="M62" s="18" t="s">
        <v>486</v>
      </c>
      <c r="N62" s="18">
        <v>1066745676</v>
      </c>
      <c r="O62" s="18" t="s">
        <v>487</v>
      </c>
      <c r="P62" s="18" t="s">
        <v>488</v>
      </c>
      <c r="Q62" s="18" t="s">
        <v>148</v>
      </c>
      <c r="R62" s="18" t="s">
        <v>489</v>
      </c>
      <c r="S62" s="17">
        <v>46004</v>
      </c>
      <c r="T62" s="18" t="s">
        <v>57</v>
      </c>
      <c r="U62" s="18" t="s">
        <v>58</v>
      </c>
      <c r="V62" s="18" t="s">
        <v>58</v>
      </c>
      <c r="W62" s="18" t="s">
        <v>58</v>
      </c>
      <c r="X62" s="18" t="s">
        <v>58</v>
      </c>
      <c r="Y62" s="18" t="s">
        <v>58</v>
      </c>
      <c r="Z62" s="18" t="s">
        <v>58</v>
      </c>
      <c r="AA62" s="18" t="s">
        <v>57</v>
      </c>
      <c r="AB62" s="18" t="s">
        <v>58</v>
      </c>
      <c r="AC62" s="18" t="s">
        <v>58</v>
      </c>
      <c r="AD62" s="18" t="s">
        <v>383</v>
      </c>
      <c r="AE62" s="18" t="s">
        <v>59</v>
      </c>
      <c r="AF62" s="39"/>
      <c r="AG62" s="40"/>
      <c r="AH62" s="18">
        <v>11</v>
      </c>
      <c r="AI62" s="18" t="s">
        <v>62</v>
      </c>
      <c r="AJ62" s="17">
        <v>46192</v>
      </c>
      <c r="AK62" s="18">
        <v>51033693</v>
      </c>
      <c r="AL62" s="18" t="s">
        <v>490</v>
      </c>
      <c r="AM62" s="18" t="s">
        <v>62</v>
      </c>
      <c r="AN62" s="18" t="s">
        <v>62</v>
      </c>
      <c r="AO62" s="18" t="s">
        <v>62</v>
      </c>
      <c r="AP62" s="18" t="s">
        <v>62</v>
      </c>
      <c r="AQ62" s="18" t="s">
        <v>62</v>
      </c>
      <c r="AR62" s="17">
        <v>46192</v>
      </c>
      <c r="AS62" s="18"/>
      <c r="AT62" s="18" t="s">
        <v>491</v>
      </c>
    </row>
    <row r="63" spans="1:46" s="28" customFormat="1" ht="15.75" customHeight="1" x14ac:dyDescent="0.25">
      <c r="A63" s="17">
        <v>46174</v>
      </c>
      <c r="B63" s="18" t="s">
        <v>72</v>
      </c>
      <c r="C63" s="18" t="s">
        <v>47</v>
      </c>
      <c r="D63" s="19">
        <v>20266303170532</v>
      </c>
      <c r="E63" s="19">
        <v>20264300118981</v>
      </c>
      <c r="F63" s="20" t="s">
        <v>492</v>
      </c>
      <c r="G63" s="17" t="str">
        <f t="shared" si="1"/>
        <v>VENCIDO - MAS DE 10 DIAS HABILES</v>
      </c>
      <c r="H63" s="18" t="s">
        <v>65</v>
      </c>
      <c r="I63" s="18"/>
      <c r="J63" s="18"/>
      <c r="K63" s="18" t="s">
        <v>493</v>
      </c>
      <c r="L63" s="18">
        <v>1007367316</v>
      </c>
      <c r="M63" s="18" t="s">
        <v>494</v>
      </c>
      <c r="N63" s="18">
        <v>63254861</v>
      </c>
      <c r="O63" s="18" t="s">
        <v>495</v>
      </c>
      <c r="P63" s="18">
        <v>3206523284</v>
      </c>
      <c r="Q63" s="18" t="s">
        <v>350</v>
      </c>
      <c r="R63" s="18" t="s">
        <v>496</v>
      </c>
      <c r="S63" s="17">
        <v>45682</v>
      </c>
      <c r="T63" s="18" t="s">
        <v>57</v>
      </c>
      <c r="U63" s="18" t="s">
        <v>57</v>
      </c>
      <c r="V63" s="18" t="s">
        <v>57</v>
      </c>
      <c r="W63" s="18" t="s">
        <v>57</v>
      </c>
      <c r="X63" s="18" t="s">
        <v>57</v>
      </c>
      <c r="Y63" s="18" t="s">
        <v>57</v>
      </c>
      <c r="Z63" s="18" t="s">
        <v>57</v>
      </c>
      <c r="AA63" s="18" t="s">
        <v>57</v>
      </c>
      <c r="AB63" s="18" t="s">
        <v>58</v>
      </c>
      <c r="AC63" s="18" t="s">
        <v>58</v>
      </c>
      <c r="AD63" s="18" t="s">
        <v>60</v>
      </c>
      <c r="AE63" s="18" t="s">
        <v>59</v>
      </c>
      <c r="AF63" s="39"/>
      <c r="AG63" s="40"/>
      <c r="AH63" s="18">
        <v>75</v>
      </c>
      <c r="AI63" s="18" t="s">
        <v>62</v>
      </c>
      <c r="AJ63" s="17">
        <v>46192</v>
      </c>
      <c r="AK63" s="18">
        <v>51035059</v>
      </c>
      <c r="AL63" s="18" t="s">
        <v>497</v>
      </c>
      <c r="AM63" s="18" t="s">
        <v>62</v>
      </c>
      <c r="AN63" s="18" t="s">
        <v>62</v>
      </c>
      <c r="AO63" s="18" t="s">
        <v>62</v>
      </c>
      <c r="AP63" s="18" t="s">
        <v>62</v>
      </c>
      <c r="AQ63" s="18" t="s">
        <v>62</v>
      </c>
      <c r="AR63" s="17">
        <v>46192</v>
      </c>
      <c r="AS63" s="18"/>
      <c r="AT63" s="18" t="s">
        <v>498</v>
      </c>
    </row>
    <row r="64" spans="1:46" s="28" customFormat="1" ht="15.75" customHeight="1" x14ac:dyDescent="0.25">
      <c r="A64" s="17">
        <v>46174</v>
      </c>
      <c r="B64" s="18" t="s">
        <v>72</v>
      </c>
      <c r="C64" s="18" t="s">
        <v>47</v>
      </c>
      <c r="D64" s="19">
        <v>20266303170542</v>
      </c>
      <c r="E64" s="19"/>
      <c r="F64" s="20" t="s">
        <v>499</v>
      </c>
      <c r="G64" s="17" t="str">
        <f t="shared" si="1"/>
        <v>VENCIDO - MAS DE 10 DIAS HABILES</v>
      </c>
      <c r="H64" s="18" t="s">
        <v>65</v>
      </c>
      <c r="I64" s="18"/>
      <c r="J64" s="18"/>
      <c r="K64" s="18" t="s">
        <v>500</v>
      </c>
      <c r="L64" s="18">
        <v>15616190</v>
      </c>
      <c r="M64" s="18" t="s">
        <v>501</v>
      </c>
      <c r="N64" s="18">
        <v>26110227</v>
      </c>
      <c r="O64" s="18" t="s">
        <v>502</v>
      </c>
      <c r="P64" s="18">
        <v>3206154811</v>
      </c>
      <c r="Q64" s="18" t="s">
        <v>94</v>
      </c>
      <c r="R64" s="18" t="s">
        <v>503</v>
      </c>
      <c r="S64" s="17">
        <v>46058</v>
      </c>
      <c r="T64" s="18" t="s">
        <v>57</v>
      </c>
      <c r="U64" s="18" t="s">
        <v>57</v>
      </c>
      <c r="V64" s="18" t="s">
        <v>57</v>
      </c>
      <c r="W64" s="18" t="s">
        <v>58</v>
      </c>
      <c r="X64" s="18" t="s">
        <v>57</v>
      </c>
      <c r="Y64" s="18" t="s">
        <v>57</v>
      </c>
      <c r="Z64" s="18" t="s">
        <v>57</v>
      </c>
      <c r="AA64" s="18" t="s">
        <v>57</v>
      </c>
      <c r="AB64" s="18" t="s">
        <v>58</v>
      </c>
      <c r="AC64" s="18" t="s">
        <v>58</v>
      </c>
      <c r="AD64" s="18" t="s">
        <v>60</v>
      </c>
      <c r="AE64" s="18" t="s">
        <v>59</v>
      </c>
      <c r="AF64" s="39" t="s">
        <v>504</v>
      </c>
      <c r="AG64" s="40"/>
      <c r="AH64" s="18">
        <v>40</v>
      </c>
      <c r="AI64" s="18" t="s">
        <v>62</v>
      </c>
      <c r="AJ64" s="17">
        <v>46192</v>
      </c>
      <c r="AK64" s="18"/>
      <c r="AL64" s="18"/>
      <c r="AM64" s="18"/>
      <c r="AN64" s="18"/>
      <c r="AO64" s="18"/>
      <c r="AP64" s="18"/>
      <c r="AQ64" s="18"/>
      <c r="AR64" s="17"/>
      <c r="AS64" s="18"/>
      <c r="AT64" s="18" t="s">
        <v>505</v>
      </c>
    </row>
    <row r="65" spans="1:46" s="28" customFormat="1" ht="15.75" customHeight="1" x14ac:dyDescent="0.25">
      <c r="A65" s="17">
        <v>46174</v>
      </c>
      <c r="B65" s="18" t="s">
        <v>72</v>
      </c>
      <c r="C65" s="18" t="s">
        <v>47</v>
      </c>
      <c r="D65" s="19">
        <v>20266303170552</v>
      </c>
      <c r="E65" s="19">
        <v>20264300119001</v>
      </c>
      <c r="F65" s="20" t="s">
        <v>506</v>
      </c>
      <c r="G65" s="17" t="str">
        <f t="shared" si="1"/>
        <v>VENCIDO - MAS DE 10 DIAS HABILES</v>
      </c>
      <c r="H65" s="18" t="s">
        <v>65</v>
      </c>
      <c r="I65" s="18"/>
      <c r="J65" s="18"/>
      <c r="K65" s="18" t="s">
        <v>507</v>
      </c>
      <c r="L65" s="18">
        <v>1115735965</v>
      </c>
      <c r="M65" s="18" t="s">
        <v>508</v>
      </c>
      <c r="N65" s="18">
        <v>68248575</v>
      </c>
      <c r="O65" s="18" t="s">
        <v>509</v>
      </c>
      <c r="P65" s="18">
        <v>3134471677</v>
      </c>
      <c r="Q65" s="18" t="s">
        <v>126</v>
      </c>
      <c r="R65" s="18" t="s">
        <v>510</v>
      </c>
      <c r="S65" s="17">
        <v>45641</v>
      </c>
      <c r="T65" s="18" t="s">
        <v>57</v>
      </c>
      <c r="U65" s="18" t="s">
        <v>57</v>
      </c>
      <c r="V65" s="18" t="s">
        <v>59</v>
      </c>
      <c r="W65" s="18" t="s">
        <v>58</v>
      </c>
      <c r="X65" s="18" t="s">
        <v>58</v>
      </c>
      <c r="Y65" s="18" t="s">
        <v>57</v>
      </c>
      <c r="Z65" s="18" t="s">
        <v>57</v>
      </c>
      <c r="AA65" s="18" t="s">
        <v>57</v>
      </c>
      <c r="AB65" s="18" t="s">
        <v>58</v>
      </c>
      <c r="AC65" s="18" t="s">
        <v>58</v>
      </c>
      <c r="AD65" s="18" t="s">
        <v>60</v>
      </c>
      <c r="AE65" s="18" t="s">
        <v>59</v>
      </c>
      <c r="AF65" s="39"/>
      <c r="AG65" s="40" t="s">
        <v>511</v>
      </c>
      <c r="AH65" s="18">
        <v>40</v>
      </c>
      <c r="AI65" s="18" t="s">
        <v>62</v>
      </c>
      <c r="AJ65" s="17">
        <v>46192</v>
      </c>
      <c r="AK65" s="18">
        <v>51035064</v>
      </c>
      <c r="AL65" s="18" t="s">
        <v>512</v>
      </c>
      <c r="AM65" s="18" t="s">
        <v>62</v>
      </c>
      <c r="AN65" s="18" t="s">
        <v>62</v>
      </c>
      <c r="AO65" s="18" t="s">
        <v>62</v>
      </c>
      <c r="AP65" s="18" t="s">
        <v>62</v>
      </c>
      <c r="AQ65" s="18" t="s">
        <v>62</v>
      </c>
      <c r="AR65" s="17">
        <v>46192</v>
      </c>
      <c r="AS65" s="18"/>
      <c r="AT65" s="18" t="s">
        <v>513</v>
      </c>
    </row>
    <row r="66" spans="1:46" s="28" customFormat="1" ht="15.75" customHeight="1" x14ac:dyDescent="0.25">
      <c r="A66" s="17">
        <v>46174</v>
      </c>
      <c r="B66" s="18" t="s">
        <v>72</v>
      </c>
      <c r="C66" s="18" t="s">
        <v>47</v>
      </c>
      <c r="D66" s="19">
        <v>20266303170572</v>
      </c>
      <c r="E66" s="19">
        <v>20264300119041</v>
      </c>
      <c r="F66" s="20" t="s">
        <v>514</v>
      </c>
      <c r="G66" s="17" t="str">
        <f t="shared" si="1"/>
        <v>VENCIDO - MAS DE 10 DIAS HABILES</v>
      </c>
      <c r="H66" s="18" t="s">
        <v>65</v>
      </c>
      <c r="I66" s="18"/>
      <c r="J66" s="18"/>
      <c r="K66" s="18" t="s">
        <v>515</v>
      </c>
      <c r="L66" s="18">
        <v>1193193273</v>
      </c>
      <c r="M66" s="18" t="s">
        <v>516</v>
      </c>
      <c r="N66" s="18">
        <v>50985497</v>
      </c>
      <c r="O66" s="18" t="s">
        <v>517</v>
      </c>
      <c r="P66" s="18">
        <v>3215406155</v>
      </c>
      <c r="Q66" s="18" t="s">
        <v>94</v>
      </c>
      <c r="R66" s="18" t="s">
        <v>518</v>
      </c>
      <c r="S66" s="17">
        <v>45894</v>
      </c>
      <c r="T66" s="18" t="s">
        <v>57</v>
      </c>
      <c r="U66" s="18" t="s">
        <v>57</v>
      </c>
      <c r="V66" s="18" t="s">
        <v>57</v>
      </c>
      <c r="W66" s="18" t="s">
        <v>58</v>
      </c>
      <c r="X66" s="18" t="s">
        <v>58</v>
      </c>
      <c r="Y66" s="18" t="s">
        <v>59</v>
      </c>
      <c r="Z66" s="18" t="s">
        <v>57</v>
      </c>
      <c r="AA66" s="18" t="s">
        <v>57</v>
      </c>
      <c r="AB66" s="18" t="s">
        <v>58</v>
      </c>
      <c r="AC66" s="18" t="s">
        <v>58</v>
      </c>
      <c r="AD66" s="18" t="s">
        <v>60</v>
      </c>
      <c r="AE66" s="18" t="s">
        <v>57</v>
      </c>
      <c r="AF66" s="33" t="s">
        <v>325</v>
      </c>
      <c r="AG66" s="40"/>
      <c r="AH66" s="18">
        <v>18</v>
      </c>
      <c r="AI66" s="18" t="s">
        <v>62</v>
      </c>
      <c r="AJ66" s="17">
        <v>46192</v>
      </c>
      <c r="AK66" s="18"/>
      <c r="AL66" s="18"/>
      <c r="AM66" s="18"/>
      <c r="AN66" s="18"/>
      <c r="AO66" s="18"/>
      <c r="AP66" s="18"/>
      <c r="AQ66" s="18" t="s">
        <v>62</v>
      </c>
      <c r="AR66" s="17"/>
      <c r="AS66" s="18"/>
      <c r="AT66" s="18" t="s">
        <v>519</v>
      </c>
    </row>
    <row r="67" spans="1:46" s="28" customFormat="1" ht="15.75" customHeight="1" x14ac:dyDescent="0.25">
      <c r="A67" s="17">
        <v>46174</v>
      </c>
      <c r="B67" s="18" t="s">
        <v>72</v>
      </c>
      <c r="C67" s="18" t="s">
        <v>47</v>
      </c>
      <c r="D67" s="19">
        <v>20266303170582</v>
      </c>
      <c r="E67" s="19">
        <v>20264300119061</v>
      </c>
      <c r="F67" s="20" t="s">
        <v>106</v>
      </c>
      <c r="G67" s="17" t="str">
        <f t="shared" si="1"/>
        <v>VENCIDO - MAS DE 10 DIAS HABILES</v>
      </c>
      <c r="H67" s="18" t="s">
        <v>65</v>
      </c>
      <c r="I67" s="18"/>
      <c r="J67" s="18"/>
      <c r="K67" s="18" t="s">
        <v>520</v>
      </c>
      <c r="L67" s="18">
        <v>88231861</v>
      </c>
      <c r="M67" s="18" t="s">
        <v>521</v>
      </c>
      <c r="N67" s="18">
        <v>1090374759</v>
      </c>
      <c r="O67" s="18" t="s">
        <v>522</v>
      </c>
      <c r="P67" s="18">
        <v>3014557788</v>
      </c>
      <c r="Q67" s="18" t="s">
        <v>69</v>
      </c>
      <c r="R67" s="18" t="s">
        <v>523</v>
      </c>
      <c r="S67" s="17">
        <v>46091</v>
      </c>
      <c r="T67" s="18" t="s">
        <v>57</v>
      </c>
      <c r="U67" s="18" t="s">
        <v>57</v>
      </c>
      <c r="V67" s="18" t="s">
        <v>57</v>
      </c>
      <c r="W67" s="18" t="s">
        <v>58</v>
      </c>
      <c r="X67" s="18" t="s">
        <v>58</v>
      </c>
      <c r="Y67" s="18" t="s">
        <v>57</v>
      </c>
      <c r="Z67" s="18" t="s">
        <v>57</v>
      </c>
      <c r="AA67" s="18" t="s">
        <v>57</v>
      </c>
      <c r="AB67" s="18" t="s">
        <v>58</v>
      </c>
      <c r="AC67" s="18" t="s">
        <v>57</v>
      </c>
      <c r="AD67" s="18" t="s">
        <v>87</v>
      </c>
      <c r="AE67" s="18" t="s">
        <v>59</v>
      </c>
      <c r="AF67" s="39"/>
      <c r="AG67" s="40"/>
      <c r="AH67" s="18">
        <v>27</v>
      </c>
      <c r="AI67" s="18" t="s">
        <v>62</v>
      </c>
      <c r="AJ67" s="17">
        <v>46192</v>
      </c>
      <c r="AK67" s="18">
        <v>51035068</v>
      </c>
      <c r="AL67" s="18" t="s">
        <v>524</v>
      </c>
      <c r="AM67" s="18" t="s">
        <v>62</v>
      </c>
      <c r="AN67" s="18" t="s">
        <v>62</v>
      </c>
      <c r="AO67" s="18" t="s">
        <v>62</v>
      </c>
      <c r="AP67" s="18" t="s">
        <v>62</v>
      </c>
      <c r="AQ67" s="18" t="s">
        <v>62</v>
      </c>
      <c r="AR67" s="17">
        <v>46192</v>
      </c>
      <c r="AS67" s="18"/>
      <c r="AT67" s="18" t="s">
        <v>525</v>
      </c>
    </row>
    <row r="68" spans="1:46" s="28" customFormat="1" ht="15.75" customHeight="1" x14ac:dyDescent="0.25">
      <c r="A68" s="17">
        <v>46174</v>
      </c>
      <c r="B68" s="18" t="s">
        <v>72</v>
      </c>
      <c r="C68" s="18" t="s">
        <v>47</v>
      </c>
      <c r="D68" s="19">
        <v>20266303170592</v>
      </c>
      <c r="E68" s="19">
        <v>20264300119071</v>
      </c>
      <c r="F68" s="20" t="s">
        <v>106</v>
      </c>
      <c r="G68" s="17" t="str">
        <f t="shared" ref="G68:G81" si="2">IF(AJ68="","PENDIENTE",IF(NETWORKDAYS.INTL(A68,AJ68,11)&gt;10,"VENCIDO - MAS DE 10 DIAS HABILES","A TIEMPO"))</f>
        <v>VENCIDO - MAS DE 10 DIAS HABILES</v>
      </c>
      <c r="H68" s="18" t="s">
        <v>65</v>
      </c>
      <c r="I68" s="18"/>
      <c r="J68" s="18"/>
      <c r="K68" s="18" t="s">
        <v>526</v>
      </c>
      <c r="L68" s="18">
        <v>1128202257</v>
      </c>
      <c r="M68" s="18" t="s">
        <v>527</v>
      </c>
      <c r="N68" s="18">
        <v>1128188755</v>
      </c>
      <c r="O68" s="18" t="s">
        <v>528</v>
      </c>
      <c r="P68" s="18">
        <v>3148558986</v>
      </c>
      <c r="Q68" s="18" t="s">
        <v>375</v>
      </c>
      <c r="R68" s="18" t="s">
        <v>529</v>
      </c>
      <c r="S68" s="17">
        <v>45943</v>
      </c>
      <c r="T68" s="18" t="s">
        <v>57</v>
      </c>
      <c r="U68" s="18" t="s">
        <v>57</v>
      </c>
      <c r="V68" s="18" t="s">
        <v>57</v>
      </c>
      <c r="W68" s="18" t="s">
        <v>58</v>
      </c>
      <c r="X68" s="18" t="s">
        <v>58</v>
      </c>
      <c r="Y68" s="18" t="s">
        <v>57</v>
      </c>
      <c r="Z68" s="18" t="s">
        <v>57</v>
      </c>
      <c r="AA68" s="18" t="s">
        <v>57</v>
      </c>
      <c r="AB68" s="18" t="s">
        <v>58</v>
      </c>
      <c r="AC68" s="18" t="s">
        <v>57</v>
      </c>
      <c r="AD68" s="18" t="s">
        <v>87</v>
      </c>
      <c r="AE68" s="18" t="s">
        <v>59</v>
      </c>
      <c r="AF68" s="39"/>
      <c r="AG68" s="40"/>
      <c r="AH68" s="18">
        <v>21</v>
      </c>
      <c r="AI68" s="18" t="s">
        <v>62</v>
      </c>
      <c r="AJ68" s="17">
        <v>46192</v>
      </c>
      <c r="AK68" s="18">
        <v>51035069</v>
      </c>
      <c r="AL68" s="18" t="s">
        <v>530</v>
      </c>
      <c r="AM68" s="18" t="s">
        <v>62</v>
      </c>
      <c r="AN68" s="18" t="s">
        <v>62</v>
      </c>
      <c r="AO68" s="18" t="s">
        <v>62</v>
      </c>
      <c r="AP68" s="18" t="s">
        <v>62</v>
      </c>
      <c r="AQ68" s="18" t="s">
        <v>62</v>
      </c>
      <c r="AR68" s="17">
        <v>46192</v>
      </c>
      <c r="AS68" s="18"/>
      <c r="AT68" s="18" t="s">
        <v>531</v>
      </c>
    </row>
    <row r="69" spans="1:46" s="28" customFormat="1" ht="15.75" customHeight="1" x14ac:dyDescent="0.25">
      <c r="A69" s="17">
        <v>46174</v>
      </c>
      <c r="B69" s="18" t="s">
        <v>72</v>
      </c>
      <c r="C69" s="18" t="s">
        <v>47</v>
      </c>
      <c r="D69" s="19">
        <v>20266303170602</v>
      </c>
      <c r="E69" s="19">
        <v>20264300119221</v>
      </c>
      <c r="F69" s="20" t="s">
        <v>532</v>
      </c>
      <c r="G69" s="17" t="str">
        <f t="shared" si="2"/>
        <v>VENCIDO - MAS DE 10 DIAS HABILES</v>
      </c>
      <c r="H69" s="18" t="s">
        <v>65</v>
      </c>
      <c r="I69" s="18"/>
      <c r="J69" s="18"/>
      <c r="K69" s="18" t="s">
        <v>533</v>
      </c>
      <c r="L69" s="18">
        <v>1001865939</v>
      </c>
      <c r="M69" s="18" t="s">
        <v>534</v>
      </c>
      <c r="N69" s="18">
        <v>1043591037</v>
      </c>
      <c r="O69" s="18" t="s">
        <v>535</v>
      </c>
      <c r="P69" s="18">
        <v>3214675009</v>
      </c>
      <c r="Q69" s="18" t="s">
        <v>187</v>
      </c>
      <c r="R69" s="18" t="s">
        <v>536</v>
      </c>
      <c r="S69" s="17">
        <v>46016</v>
      </c>
      <c r="T69" s="18" t="s">
        <v>57</v>
      </c>
      <c r="U69" s="18" t="s">
        <v>57</v>
      </c>
      <c r="V69" s="18" t="s">
        <v>57</v>
      </c>
      <c r="W69" s="18" t="s">
        <v>57</v>
      </c>
      <c r="X69" s="18" t="s">
        <v>58</v>
      </c>
      <c r="Y69" s="18" t="s">
        <v>57</v>
      </c>
      <c r="Z69" s="18" t="s">
        <v>57</v>
      </c>
      <c r="AA69" s="18" t="s">
        <v>57</v>
      </c>
      <c r="AB69" s="18" t="s">
        <v>58</v>
      </c>
      <c r="AC69" s="18" t="s">
        <v>57</v>
      </c>
      <c r="AD69" s="18" t="s">
        <v>87</v>
      </c>
      <c r="AE69" s="18" t="s">
        <v>59</v>
      </c>
      <c r="AF69" s="39"/>
      <c r="AG69" s="40"/>
      <c r="AH69" s="18">
        <v>417</v>
      </c>
      <c r="AI69" s="18" t="s">
        <v>62</v>
      </c>
      <c r="AJ69" s="17">
        <v>46192</v>
      </c>
      <c r="AK69" s="18">
        <v>51035071</v>
      </c>
      <c r="AL69" s="18" t="s">
        <v>537</v>
      </c>
      <c r="AM69" s="18" t="s">
        <v>62</v>
      </c>
      <c r="AN69" s="18" t="s">
        <v>62</v>
      </c>
      <c r="AO69" s="18" t="s">
        <v>62</v>
      </c>
      <c r="AP69" s="18" t="s">
        <v>62</v>
      </c>
      <c r="AQ69" s="18" t="s">
        <v>62</v>
      </c>
      <c r="AR69" s="17">
        <v>46192</v>
      </c>
      <c r="AS69" s="18"/>
      <c r="AT69" s="18" t="s">
        <v>538</v>
      </c>
    </row>
    <row r="70" spans="1:46" s="28" customFormat="1" ht="15.75" customHeight="1" x14ac:dyDescent="0.25">
      <c r="A70" s="17">
        <v>46174</v>
      </c>
      <c r="B70" s="18" t="s">
        <v>72</v>
      </c>
      <c r="C70" s="18" t="s">
        <v>47</v>
      </c>
      <c r="D70" s="19">
        <v>20266303170612</v>
      </c>
      <c r="E70" s="19"/>
      <c r="F70" s="20" t="s">
        <v>466</v>
      </c>
      <c r="G70" s="17" t="str">
        <f t="shared" si="2"/>
        <v>VENCIDO - MAS DE 10 DIAS HABILES</v>
      </c>
      <c r="H70" s="18" t="s">
        <v>49</v>
      </c>
      <c r="I70" s="18" t="s">
        <v>467</v>
      </c>
      <c r="J70" s="18">
        <v>31020</v>
      </c>
      <c r="K70" s="18" t="s">
        <v>468</v>
      </c>
      <c r="L70" s="18">
        <v>1113693394</v>
      </c>
      <c r="M70" s="18" t="s">
        <v>469</v>
      </c>
      <c r="N70" s="18">
        <v>1113694176</v>
      </c>
      <c r="O70" s="18" t="s">
        <v>470</v>
      </c>
      <c r="P70" s="18">
        <v>3226596914</v>
      </c>
      <c r="Q70" s="18" t="s">
        <v>286</v>
      </c>
      <c r="R70" s="18" t="s">
        <v>471</v>
      </c>
      <c r="S70" s="17">
        <v>45487</v>
      </c>
      <c r="T70" s="18" t="s">
        <v>57</v>
      </c>
      <c r="U70" s="18" t="s">
        <v>58</v>
      </c>
      <c r="V70" s="18" t="s">
        <v>58</v>
      </c>
      <c r="W70" s="18" t="s">
        <v>58</v>
      </c>
      <c r="X70" s="18" t="s">
        <v>58</v>
      </c>
      <c r="Y70" s="18" t="s">
        <v>58</v>
      </c>
      <c r="Z70" s="18" t="s">
        <v>58</v>
      </c>
      <c r="AA70" s="18" t="s">
        <v>58</v>
      </c>
      <c r="AB70" s="18" t="s">
        <v>58</v>
      </c>
      <c r="AC70" s="18" t="s">
        <v>58</v>
      </c>
      <c r="AD70" s="18" t="s">
        <v>60</v>
      </c>
      <c r="AE70" s="18" t="s">
        <v>59</v>
      </c>
      <c r="AF70" s="39" t="s">
        <v>539</v>
      </c>
      <c r="AG70" s="40"/>
      <c r="AH70" s="18">
        <v>7</v>
      </c>
      <c r="AI70" s="18" t="s">
        <v>62</v>
      </c>
      <c r="AJ70" s="17">
        <v>46192</v>
      </c>
      <c r="AK70" s="18"/>
      <c r="AL70" s="18"/>
      <c r="AM70" s="18"/>
      <c r="AN70" s="18"/>
      <c r="AO70" s="18"/>
      <c r="AP70" s="18"/>
      <c r="AQ70" s="18"/>
      <c r="AR70" s="17"/>
      <c r="AS70" s="18"/>
      <c r="AT70" s="18" t="s">
        <v>473</v>
      </c>
    </row>
    <row r="71" spans="1:46" s="28" customFormat="1" ht="15.75" customHeight="1" x14ac:dyDescent="0.25">
      <c r="A71" s="17">
        <v>46174</v>
      </c>
      <c r="B71" s="18" t="s">
        <v>72</v>
      </c>
      <c r="C71" s="18" t="s">
        <v>47</v>
      </c>
      <c r="D71" s="19">
        <v>20266303170622</v>
      </c>
      <c r="E71" s="19">
        <v>20264300119391</v>
      </c>
      <c r="F71" s="20" t="s">
        <v>540</v>
      </c>
      <c r="G71" s="17" t="str">
        <f t="shared" si="2"/>
        <v>VENCIDO - MAS DE 10 DIAS HABILES</v>
      </c>
      <c r="H71" s="18" t="s">
        <v>65</v>
      </c>
      <c r="I71" s="18"/>
      <c r="J71" s="18"/>
      <c r="K71" s="18" t="s">
        <v>541</v>
      </c>
      <c r="L71" s="18">
        <v>10754420</v>
      </c>
      <c r="M71" s="18" t="s">
        <v>542</v>
      </c>
      <c r="N71" s="18">
        <v>1528525</v>
      </c>
      <c r="O71" s="18" t="s">
        <v>543</v>
      </c>
      <c r="P71" s="18">
        <v>3154637950</v>
      </c>
      <c r="Q71" s="18" t="s">
        <v>111</v>
      </c>
      <c r="R71" s="18" t="s">
        <v>544</v>
      </c>
      <c r="S71" s="17">
        <v>46034</v>
      </c>
      <c r="T71" s="18" t="s">
        <v>57</v>
      </c>
      <c r="U71" s="18" t="s">
        <v>57</v>
      </c>
      <c r="V71" s="18" t="s">
        <v>57</v>
      </c>
      <c r="W71" s="18" t="s">
        <v>57</v>
      </c>
      <c r="X71" s="18" t="s">
        <v>57</v>
      </c>
      <c r="Y71" s="18" t="s">
        <v>57</v>
      </c>
      <c r="Z71" s="18" t="s">
        <v>58</v>
      </c>
      <c r="AA71" s="18" t="s">
        <v>57</v>
      </c>
      <c r="AB71" s="18" t="s">
        <v>58</v>
      </c>
      <c r="AC71" s="18" t="s">
        <v>57</v>
      </c>
      <c r="AD71" s="18" t="s">
        <v>383</v>
      </c>
      <c r="AE71" s="18" t="s">
        <v>57</v>
      </c>
      <c r="AF71" s="39"/>
      <c r="AG71" s="40" t="s">
        <v>545</v>
      </c>
      <c r="AH71" s="18">
        <v>28</v>
      </c>
      <c r="AI71" s="18" t="s">
        <v>62</v>
      </c>
      <c r="AJ71" s="17">
        <v>46192</v>
      </c>
      <c r="AK71" s="18"/>
      <c r="AL71" s="18"/>
      <c r="AM71" s="18" t="s">
        <v>62</v>
      </c>
      <c r="AN71" s="18" t="s">
        <v>62</v>
      </c>
      <c r="AO71" s="18" t="s">
        <v>62</v>
      </c>
      <c r="AP71" s="18" t="s">
        <v>62</v>
      </c>
      <c r="AQ71" s="18" t="s">
        <v>62</v>
      </c>
      <c r="AR71" s="17">
        <v>46192</v>
      </c>
      <c r="AS71" s="18"/>
      <c r="AT71" s="18" t="s">
        <v>546</v>
      </c>
    </row>
    <row r="72" spans="1:46" s="28" customFormat="1" ht="15.75" customHeight="1" x14ac:dyDescent="0.25">
      <c r="A72" s="17">
        <v>46174</v>
      </c>
      <c r="B72" s="18" t="s">
        <v>72</v>
      </c>
      <c r="C72" s="18" t="s">
        <v>47</v>
      </c>
      <c r="D72" s="19">
        <v>20266303170632</v>
      </c>
      <c r="E72" s="19"/>
      <c r="F72" s="20" t="s">
        <v>547</v>
      </c>
      <c r="G72" s="17" t="str">
        <f t="shared" si="2"/>
        <v>VENCIDO - MAS DE 10 DIAS HABILES</v>
      </c>
      <c r="H72" s="18" t="s">
        <v>49</v>
      </c>
      <c r="I72" s="18" t="s">
        <v>548</v>
      </c>
      <c r="J72" s="18">
        <v>31020</v>
      </c>
      <c r="K72" s="18" t="s">
        <v>549</v>
      </c>
      <c r="L72" s="18">
        <v>1060990192</v>
      </c>
      <c r="M72" s="18" t="s">
        <v>550</v>
      </c>
      <c r="N72" s="18">
        <v>1061798597</v>
      </c>
      <c r="O72" s="18" t="s">
        <v>551</v>
      </c>
      <c r="P72" s="18">
        <v>3127794167</v>
      </c>
      <c r="Q72" s="18" t="s">
        <v>111</v>
      </c>
      <c r="R72" s="18" t="s">
        <v>552</v>
      </c>
      <c r="S72" s="17">
        <v>45578</v>
      </c>
      <c r="T72" s="18" t="s">
        <v>57</v>
      </c>
      <c r="U72" s="18" t="s">
        <v>57</v>
      </c>
      <c r="V72" s="18" t="s">
        <v>57</v>
      </c>
      <c r="W72" s="18" t="s">
        <v>58</v>
      </c>
      <c r="X72" s="18" t="s">
        <v>58</v>
      </c>
      <c r="Y72" s="18" t="s">
        <v>58</v>
      </c>
      <c r="Z72" s="18" t="s">
        <v>57</v>
      </c>
      <c r="AA72" s="18" t="s">
        <v>57</v>
      </c>
      <c r="AB72" s="18" t="s">
        <v>58</v>
      </c>
      <c r="AC72" s="18" t="s">
        <v>58</v>
      </c>
      <c r="AD72" s="18" t="s">
        <v>60</v>
      </c>
      <c r="AE72" s="18" t="s">
        <v>59</v>
      </c>
      <c r="AF72" s="39" t="s">
        <v>553</v>
      </c>
      <c r="AG72" s="40"/>
      <c r="AH72" s="18">
        <v>32</v>
      </c>
      <c r="AI72" s="18" t="s">
        <v>62</v>
      </c>
      <c r="AJ72" s="17">
        <v>46192</v>
      </c>
      <c r="AK72" s="18"/>
      <c r="AL72" s="18"/>
      <c r="AM72" s="18"/>
      <c r="AN72" s="18"/>
      <c r="AO72" s="18"/>
      <c r="AP72" s="18"/>
      <c r="AQ72" s="18"/>
      <c r="AR72" s="17"/>
      <c r="AS72" s="18"/>
      <c r="AT72" s="18" t="s">
        <v>554</v>
      </c>
    </row>
    <row r="73" spans="1:46" s="28" customFormat="1" ht="15.75" customHeight="1" x14ac:dyDescent="0.25">
      <c r="A73" s="17">
        <v>46174</v>
      </c>
      <c r="B73" s="18" t="s">
        <v>72</v>
      </c>
      <c r="C73" s="18" t="s">
        <v>47</v>
      </c>
      <c r="D73" s="19">
        <v>20266303170652</v>
      </c>
      <c r="E73" s="19"/>
      <c r="F73" s="20" t="s">
        <v>499</v>
      </c>
      <c r="G73" s="17" t="str">
        <f>IF(AJ73="","PENDIENTE",IF(NETWORKDAYS.INTL(A73,AJ73,11)&gt;10,"VENCIDO - MAS DE 10 DIAS HABILES","A TIEMPO"))</f>
        <v>VENCIDO - MAS DE 10 DIAS HABILES</v>
      </c>
      <c r="H73" s="18" t="s">
        <v>65</v>
      </c>
      <c r="I73" s="18"/>
      <c r="J73" s="18"/>
      <c r="K73" s="18" t="s">
        <v>500</v>
      </c>
      <c r="L73" s="18">
        <v>15616190</v>
      </c>
      <c r="M73" s="18" t="s">
        <v>501</v>
      </c>
      <c r="N73" s="18">
        <v>26110227</v>
      </c>
      <c r="O73" s="18" t="s">
        <v>502</v>
      </c>
      <c r="P73" s="18">
        <v>3206154811</v>
      </c>
      <c r="Q73" s="18" t="s">
        <v>94</v>
      </c>
      <c r="R73" s="18" t="s">
        <v>503</v>
      </c>
      <c r="S73" s="17">
        <v>46058</v>
      </c>
      <c r="T73" s="18" t="s">
        <v>57</v>
      </c>
      <c r="U73" s="18" t="s">
        <v>57</v>
      </c>
      <c r="V73" s="18" t="s">
        <v>57</v>
      </c>
      <c r="W73" s="18" t="s">
        <v>58</v>
      </c>
      <c r="X73" s="18" t="s">
        <v>57</v>
      </c>
      <c r="Y73" s="18" t="s">
        <v>57</v>
      </c>
      <c r="Z73" s="18" t="s">
        <v>57</v>
      </c>
      <c r="AA73" s="18" t="s">
        <v>57</v>
      </c>
      <c r="AB73" s="18" t="s">
        <v>58</v>
      </c>
      <c r="AC73" s="18" t="s">
        <v>58</v>
      </c>
      <c r="AD73" s="18" t="s">
        <v>60</v>
      </c>
      <c r="AE73" s="18" t="s">
        <v>59</v>
      </c>
      <c r="AF73" s="39" t="s">
        <v>504</v>
      </c>
      <c r="AG73" s="40"/>
      <c r="AH73" s="18">
        <v>40</v>
      </c>
      <c r="AI73" s="18" t="s">
        <v>62</v>
      </c>
      <c r="AJ73" s="17">
        <v>46195</v>
      </c>
      <c r="AK73" s="18"/>
      <c r="AL73" s="18"/>
      <c r="AM73" s="18"/>
      <c r="AN73" s="18"/>
      <c r="AO73" s="18"/>
      <c r="AP73" s="18"/>
      <c r="AQ73" s="18"/>
      <c r="AR73" s="17"/>
      <c r="AS73" s="18"/>
      <c r="AT73" s="18" t="s">
        <v>505</v>
      </c>
    </row>
    <row r="74" spans="1:46" s="28" customFormat="1" ht="15.75" customHeight="1" x14ac:dyDescent="0.25">
      <c r="A74" s="17">
        <v>46174</v>
      </c>
      <c r="B74" s="18" t="s">
        <v>72</v>
      </c>
      <c r="C74" s="18" t="s">
        <v>47</v>
      </c>
      <c r="D74" s="19">
        <v>20266303170662</v>
      </c>
      <c r="E74" s="19"/>
      <c r="F74" s="20" t="s">
        <v>514</v>
      </c>
      <c r="G74" s="17" t="str">
        <f t="shared" si="2"/>
        <v>VENCIDO - MAS DE 10 DIAS HABILES</v>
      </c>
      <c r="H74" s="18" t="s">
        <v>65</v>
      </c>
      <c r="I74" s="18"/>
      <c r="J74" s="18"/>
      <c r="K74" s="18" t="s">
        <v>515</v>
      </c>
      <c r="L74" s="18">
        <v>1193193273</v>
      </c>
      <c r="M74" s="18" t="s">
        <v>516</v>
      </c>
      <c r="N74" s="18">
        <v>50985497</v>
      </c>
      <c r="O74" s="18" t="s">
        <v>517</v>
      </c>
      <c r="P74" s="18">
        <v>3215406135</v>
      </c>
      <c r="Q74" s="18" t="s">
        <v>94</v>
      </c>
      <c r="R74" s="18" t="s">
        <v>518</v>
      </c>
      <c r="S74" s="17">
        <v>45894</v>
      </c>
      <c r="T74" s="18" t="s">
        <v>57</v>
      </c>
      <c r="U74" s="18" t="s">
        <v>57</v>
      </c>
      <c r="V74" s="18" t="s">
        <v>57</v>
      </c>
      <c r="W74" s="18" t="s">
        <v>58</v>
      </c>
      <c r="X74" s="18" t="s">
        <v>58</v>
      </c>
      <c r="Y74" s="18" t="s">
        <v>59</v>
      </c>
      <c r="Z74" s="18" t="s">
        <v>57</v>
      </c>
      <c r="AA74" s="18" t="s">
        <v>57</v>
      </c>
      <c r="AB74" s="18" t="s">
        <v>58</v>
      </c>
      <c r="AC74" s="18" t="s">
        <v>58</v>
      </c>
      <c r="AD74" s="18" t="s">
        <v>60</v>
      </c>
      <c r="AE74" s="18" t="s">
        <v>59</v>
      </c>
      <c r="AF74" s="39" t="s">
        <v>555</v>
      </c>
      <c r="AG74" s="40"/>
      <c r="AH74" s="18">
        <v>18</v>
      </c>
      <c r="AI74" s="18" t="s">
        <v>62</v>
      </c>
      <c r="AJ74" s="17">
        <v>46195</v>
      </c>
      <c r="AK74" s="18"/>
      <c r="AL74" s="18"/>
      <c r="AM74" s="18"/>
      <c r="AN74" s="18"/>
      <c r="AO74" s="18"/>
      <c r="AP74" s="18"/>
      <c r="AQ74" s="18"/>
      <c r="AR74" s="17"/>
      <c r="AS74" s="18"/>
      <c r="AT74" s="18" t="s">
        <v>519</v>
      </c>
    </row>
    <row r="75" spans="1:46" s="28" customFormat="1" ht="15.75" customHeight="1" x14ac:dyDescent="0.25">
      <c r="A75" s="17">
        <v>46174</v>
      </c>
      <c r="B75" s="18" t="s">
        <v>72</v>
      </c>
      <c r="C75" s="18" t="s">
        <v>47</v>
      </c>
      <c r="D75" s="19">
        <v>20266303170672</v>
      </c>
      <c r="E75" s="19"/>
      <c r="F75" s="20" t="s">
        <v>407</v>
      </c>
      <c r="G75" s="17" t="str">
        <f>IF(AJ75="","PENDIENTE",IF(NETWORKDAYS.INTL(A75,AJ75,11)&gt;10,"VENCIDO - MAS DE 10 DIAS HABILES","A TIEMPO"))</f>
        <v>VENCIDO - MAS DE 10 DIAS HABILES</v>
      </c>
      <c r="H75" s="18" t="s">
        <v>49</v>
      </c>
      <c r="I75" s="18" t="s">
        <v>408</v>
      </c>
      <c r="J75" s="18">
        <v>31020</v>
      </c>
      <c r="K75" s="18" t="s">
        <v>409</v>
      </c>
      <c r="L75" s="18">
        <v>2753228</v>
      </c>
      <c r="M75" s="18" t="s">
        <v>410</v>
      </c>
      <c r="N75" s="18">
        <v>30574872</v>
      </c>
      <c r="O75" s="18" t="s">
        <v>411</v>
      </c>
      <c r="P75" s="18" t="s">
        <v>412</v>
      </c>
      <c r="Q75" s="18" t="s">
        <v>94</v>
      </c>
      <c r="R75" s="18" t="s">
        <v>413</v>
      </c>
      <c r="S75" s="17">
        <v>45539</v>
      </c>
      <c r="T75" s="18" t="s">
        <v>57</v>
      </c>
      <c r="U75" s="18" t="s">
        <v>58</v>
      </c>
      <c r="V75" s="18" t="s">
        <v>58</v>
      </c>
      <c r="W75" s="18" t="s">
        <v>57</v>
      </c>
      <c r="X75" s="18" t="s">
        <v>58</v>
      </c>
      <c r="Y75" s="18" t="s">
        <v>58</v>
      </c>
      <c r="Z75" s="18" t="s">
        <v>57</v>
      </c>
      <c r="AA75" s="18" t="s">
        <v>58</v>
      </c>
      <c r="AB75" s="18" t="s">
        <v>58</v>
      </c>
      <c r="AC75" s="18" t="s">
        <v>58</v>
      </c>
      <c r="AD75" s="18" t="s">
        <v>60</v>
      </c>
      <c r="AE75" s="18" t="s">
        <v>59</v>
      </c>
      <c r="AF75" s="39" t="s">
        <v>474</v>
      </c>
      <c r="AG75" s="40"/>
      <c r="AH75" s="18">
        <v>24</v>
      </c>
      <c r="AI75" s="18" t="s">
        <v>62</v>
      </c>
      <c r="AJ75" s="17">
        <v>46195</v>
      </c>
      <c r="AK75" s="18"/>
      <c r="AL75" s="18"/>
      <c r="AM75" s="18"/>
      <c r="AN75" s="18"/>
      <c r="AO75" s="18"/>
      <c r="AP75" s="18"/>
      <c r="AQ75" s="18"/>
      <c r="AR75" s="17"/>
      <c r="AS75" s="18"/>
      <c r="AT75" s="18" t="s">
        <v>415</v>
      </c>
    </row>
    <row r="76" spans="1:46" s="28" customFormat="1" ht="15.75" customHeight="1" x14ac:dyDescent="0.25">
      <c r="A76" s="17">
        <v>46174</v>
      </c>
      <c r="B76" s="18" t="s">
        <v>72</v>
      </c>
      <c r="C76" s="18" t="s">
        <v>47</v>
      </c>
      <c r="D76" s="19">
        <v>20266303170682</v>
      </c>
      <c r="E76" s="19"/>
      <c r="F76" s="20" t="s">
        <v>407</v>
      </c>
      <c r="G76" s="17" t="str">
        <f>IF(AJ76="","PENDIENTE",IF(NETWORKDAYS.INTL(A76,AJ76,11)&gt;10,"VENCIDO - MAS DE 10 DIAS HABILES","A TIEMPO"))</f>
        <v>VENCIDO - MAS DE 10 DIAS HABILES</v>
      </c>
      <c r="H76" s="18" t="s">
        <v>49</v>
      </c>
      <c r="I76" s="18" t="s">
        <v>408</v>
      </c>
      <c r="J76" s="18">
        <v>31020</v>
      </c>
      <c r="K76" s="18" t="s">
        <v>409</v>
      </c>
      <c r="L76" s="18">
        <v>2753228</v>
      </c>
      <c r="M76" s="18" t="s">
        <v>410</v>
      </c>
      <c r="N76" s="18">
        <v>30574872</v>
      </c>
      <c r="O76" s="18" t="s">
        <v>411</v>
      </c>
      <c r="P76" s="18" t="s">
        <v>412</v>
      </c>
      <c r="Q76" s="18" t="s">
        <v>94</v>
      </c>
      <c r="R76" s="18" t="s">
        <v>413</v>
      </c>
      <c r="S76" s="17">
        <v>45539</v>
      </c>
      <c r="T76" s="18" t="s">
        <v>57</v>
      </c>
      <c r="U76" s="18" t="s">
        <v>58</v>
      </c>
      <c r="V76" s="18" t="s">
        <v>58</v>
      </c>
      <c r="W76" s="18" t="s">
        <v>57</v>
      </c>
      <c r="X76" s="18" t="s">
        <v>58</v>
      </c>
      <c r="Y76" s="18" t="s">
        <v>58</v>
      </c>
      <c r="Z76" s="18" t="s">
        <v>57</v>
      </c>
      <c r="AA76" s="18" t="s">
        <v>58</v>
      </c>
      <c r="AB76" s="18" t="s">
        <v>58</v>
      </c>
      <c r="AC76" s="18" t="s">
        <v>58</v>
      </c>
      <c r="AD76" s="18" t="s">
        <v>60</v>
      </c>
      <c r="AE76" s="18" t="s">
        <v>59</v>
      </c>
      <c r="AF76" s="39" t="s">
        <v>474</v>
      </c>
      <c r="AG76" s="40"/>
      <c r="AH76" s="18">
        <v>24</v>
      </c>
      <c r="AI76" s="18" t="s">
        <v>62</v>
      </c>
      <c r="AJ76" s="17">
        <v>46195</v>
      </c>
      <c r="AK76" s="18"/>
      <c r="AL76" s="18"/>
      <c r="AM76" s="18"/>
      <c r="AN76" s="18"/>
      <c r="AO76" s="18"/>
      <c r="AP76" s="18"/>
      <c r="AQ76" s="18"/>
      <c r="AR76" s="17"/>
      <c r="AS76" s="18"/>
      <c r="AT76" s="18" t="s">
        <v>415</v>
      </c>
    </row>
    <row r="77" spans="1:46" s="28" customFormat="1" ht="15.75" customHeight="1" x14ac:dyDescent="0.25">
      <c r="A77" s="17">
        <v>46174</v>
      </c>
      <c r="B77" s="18" t="s">
        <v>72</v>
      </c>
      <c r="C77" s="18" t="s">
        <v>47</v>
      </c>
      <c r="D77" s="19">
        <v>20266303170692</v>
      </c>
      <c r="E77" s="19"/>
      <c r="F77" s="20" t="s">
        <v>407</v>
      </c>
      <c r="G77" s="17" t="str">
        <f>IF(AJ77="","PENDIENTE",IF(NETWORKDAYS.INTL(A77,AJ77,11)&gt;10,"VENCIDO - MAS DE 10 DIAS HABILES","A TIEMPO"))</f>
        <v>VENCIDO - MAS DE 10 DIAS HABILES</v>
      </c>
      <c r="H77" s="18" t="s">
        <v>49</v>
      </c>
      <c r="I77" s="18" t="s">
        <v>408</v>
      </c>
      <c r="J77" s="18">
        <v>31020</v>
      </c>
      <c r="K77" s="18" t="s">
        <v>409</v>
      </c>
      <c r="L77" s="18">
        <v>2753228</v>
      </c>
      <c r="M77" s="18" t="s">
        <v>410</v>
      </c>
      <c r="N77" s="18">
        <v>30574872</v>
      </c>
      <c r="O77" s="18" t="s">
        <v>411</v>
      </c>
      <c r="P77" s="18" t="s">
        <v>412</v>
      </c>
      <c r="Q77" s="18" t="s">
        <v>94</v>
      </c>
      <c r="R77" s="18" t="s">
        <v>413</v>
      </c>
      <c r="S77" s="17">
        <v>45539</v>
      </c>
      <c r="T77" s="18" t="s">
        <v>57</v>
      </c>
      <c r="U77" s="18" t="s">
        <v>58</v>
      </c>
      <c r="V77" s="18" t="s">
        <v>58</v>
      </c>
      <c r="W77" s="18" t="s">
        <v>57</v>
      </c>
      <c r="X77" s="18" t="s">
        <v>58</v>
      </c>
      <c r="Y77" s="18" t="s">
        <v>58</v>
      </c>
      <c r="Z77" s="18" t="s">
        <v>57</v>
      </c>
      <c r="AA77" s="18" t="s">
        <v>58</v>
      </c>
      <c r="AB77" s="18" t="s">
        <v>58</v>
      </c>
      <c r="AC77" s="18" t="s">
        <v>58</v>
      </c>
      <c r="AD77" s="18" t="s">
        <v>60</v>
      </c>
      <c r="AE77" s="18" t="s">
        <v>59</v>
      </c>
      <c r="AF77" s="39" t="s">
        <v>474</v>
      </c>
      <c r="AG77" s="40"/>
      <c r="AH77" s="18">
        <v>24</v>
      </c>
      <c r="AI77" s="18" t="s">
        <v>62</v>
      </c>
      <c r="AJ77" s="17">
        <v>46195</v>
      </c>
      <c r="AK77" s="18"/>
      <c r="AL77" s="18"/>
      <c r="AM77" s="18"/>
      <c r="AN77" s="18"/>
      <c r="AO77" s="18"/>
      <c r="AP77" s="18"/>
      <c r="AQ77" s="18"/>
      <c r="AR77" s="17"/>
      <c r="AS77" s="18"/>
      <c r="AT77" s="18" t="s">
        <v>415</v>
      </c>
    </row>
    <row r="78" spans="1:46" s="28" customFormat="1" ht="15.75" customHeight="1" x14ac:dyDescent="0.25">
      <c r="A78" s="17">
        <v>46174</v>
      </c>
      <c r="B78" s="18" t="s">
        <v>72</v>
      </c>
      <c r="C78" s="18" t="s">
        <v>47</v>
      </c>
      <c r="D78" s="19">
        <v>20266303170702</v>
      </c>
      <c r="E78" s="19"/>
      <c r="F78" s="20" t="s">
        <v>416</v>
      </c>
      <c r="G78" s="17" t="str">
        <f>IF(AJ78="","PENDIENTE",IF(NETWORKDAYS.INTL(A78,AJ78,11)&gt;10,"VENCIDO - MAS DE 10 DIAS HABILES","A TIEMPO"))</f>
        <v>VENCIDO - MAS DE 10 DIAS HABILES</v>
      </c>
      <c r="H78" s="18" t="s">
        <v>65</v>
      </c>
      <c r="I78" s="18"/>
      <c r="J78" s="18"/>
      <c r="K78" s="18" t="s">
        <v>417</v>
      </c>
      <c r="L78" s="18">
        <v>1067090281</v>
      </c>
      <c r="M78" s="18" t="s">
        <v>418</v>
      </c>
      <c r="N78" s="18">
        <v>46646135</v>
      </c>
      <c r="O78" s="18" t="s">
        <v>419</v>
      </c>
      <c r="P78" s="18">
        <v>3134343421</v>
      </c>
      <c r="Q78" s="18" t="s">
        <v>240</v>
      </c>
      <c r="R78" s="18" t="s">
        <v>420</v>
      </c>
      <c r="S78" s="17">
        <v>45980</v>
      </c>
      <c r="T78" s="18" t="s">
        <v>57</v>
      </c>
      <c r="U78" s="18" t="s">
        <v>57</v>
      </c>
      <c r="V78" s="18" t="s">
        <v>57</v>
      </c>
      <c r="W78" s="18" t="s">
        <v>58</v>
      </c>
      <c r="X78" s="18" t="s">
        <v>58</v>
      </c>
      <c r="Y78" s="18" t="s">
        <v>57</v>
      </c>
      <c r="Z78" s="18" t="s">
        <v>57</v>
      </c>
      <c r="AA78" s="18" t="s">
        <v>57</v>
      </c>
      <c r="AB78" s="18" t="s">
        <v>58</v>
      </c>
      <c r="AC78" s="18" t="s">
        <v>58</v>
      </c>
      <c r="AD78" s="18" t="s">
        <v>60</v>
      </c>
      <c r="AE78" s="18" t="s">
        <v>59</v>
      </c>
      <c r="AF78" s="39" t="s">
        <v>556</v>
      </c>
      <c r="AG78" s="40"/>
      <c r="AH78" s="18">
        <v>37</v>
      </c>
      <c r="AI78" s="18" t="s">
        <v>62</v>
      </c>
      <c r="AJ78" s="17">
        <v>46195</v>
      </c>
      <c r="AK78" s="18"/>
      <c r="AL78" s="18"/>
      <c r="AM78" s="18"/>
      <c r="AN78" s="18"/>
      <c r="AO78" s="18"/>
      <c r="AP78" s="18"/>
      <c r="AQ78" s="18"/>
      <c r="AR78" s="17"/>
      <c r="AS78" s="18"/>
      <c r="AT78" s="18" t="s">
        <v>422</v>
      </c>
    </row>
    <row r="79" spans="1:46" s="28" customFormat="1" ht="15.75" customHeight="1" x14ac:dyDescent="0.25">
      <c r="A79" s="17">
        <v>46174</v>
      </c>
      <c r="B79" s="18" t="s">
        <v>72</v>
      </c>
      <c r="C79" s="18" t="s">
        <v>47</v>
      </c>
      <c r="D79" s="19">
        <v>20266303170712</v>
      </c>
      <c r="E79" s="19">
        <v>20264300119341</v>
      </c>
      <c r="F79" s="20" t="s">
        <v>81</v>
      </c>
      <c r="G79" s="17" t="str">
        <f t="shared" si="2"/>
        <v>VENCIDO - MAS DE 10 DIAS HABILES</v>
      </c>
      <c r="H79" s="18" t="s">
        <v>65</v>
      </c>
      <c r="I79" s="18"/>
      <c r="J79" s="18"/>
      <c r="K79" s="18" t="s">
        <v>557</v>
      </c>
      <c r="L79" s="18">
        <v>1090511631</v>
      </c>
      <c r="M79" s="18" t="s">
        <v>558</v>
      </c>
      <c r="N79" s="18">
        <v>37343237</v>
      </c>
      <c r="O79" s="18" t="s">
        <v>559</v>
      </c>
      <c r="P79" s="18">
        <v>3176713648</v>
      </c>
      <c r="Q79" s="18" t="s">
        <v>69</v>
      </c>
      <c r="R79" s="18" t="s">
        <v>86</v>
      </c>
      <c r="S79" s="17">
        <v>46102</v>
      </c>
      <c r="T79" s="18" t="s">
        <v>57</v>
      </c>
      <c r="U79" s="18" t="s">
        <v>57</v>
      </c>
      <c r="V79" s="18" t="s">
        <v>57</v>
      </c>
      <c r="W79" s="18" t="s">
        <v>57</v>
      </c>
      <c r="X79" s="18" t="s">
        <v>57</v>
      </c>
      <c r="Y79" s="18" t="s">
        <v>57</v>
      </c>
      <c r="Z79" s="18" t="s">
        <v>57</v>
      </c>
      <c r="AA79" s="18" t="s">
        <v>57</v>
      </c>
      <c r="AB79" s="18" t="s">
        <v>58</v>
      </c>
      <c r="AC79" s="18" t="s">
        <v>57</v>
      </c>
      <c r="AD79" s="18" t="s">
        <v>87</v>
      </c>
      <c r="AE79" s="18" t="s">
        <v>59</v>
      </c>
      <c r="AF79" s="39"/>
      <c r="AG79" s="40"/>
      <c r="AH79" s="18">
        <v>58</v>
      </c>
      <c r="AI79" s="18" t="s">
        <v>62</v>
      </c>
      <c r="AJ79" s="17">
        <v>46195</v>
      </c>
      <c r="AK79" s="18">
        <v>51035086</v>
      </c>
      <c r="AL79" s="18" t="s">
        <v>560</v>
      </c>
      <c r="AM79" s="18" t="s">
        <v>62</v>
      </c>
      <c r="AN79" s="18" t="s">
        <v>62</v>
      </c>
      <c r="AO79" s="18" t="s">
        <v>62</v>
      </c>
      <c r="AP79" s="18" t="s">
        <v>62</v>
      </c>
      <c r="AQ79" s="18" t="s">
        <v>62</v>
      </c>
      <c r="AR79" s="17">
        <v>46195</v>
      </c>
      <c r="AS79" s="18"/>
      <c r="AT79" s="18" t="s">
        <v>561</v>
      </c>
    </row>
    <row r="80" spans="1:46" s="28" customFormat="1" ht="15.75" customHeight="1" x14ac:dyDescent="0.25">
      <c r="A80" s="17">
        <v>46174</v>
      </c>
      <c r="B80" s="18" t="s">
        <v>72</v>
      </c>
      <c r="C80" s="18" t="s">
        <v>47</v>
      </c>
      <c r="D80" s="19">
        <v>20266303170562</v>
      </c>
      <c r="E80" s="19">
        <v>20264300119351</v>
      </c>
      <c r="F80" s="20" t="s">
        <v>562</v>
      </c>
      <c r="G80" s="17" t="str">
        <f t="shared" si="2"/>
        <v>VENCIDO - MAS DE 10 DIAS HABILES</v>
      </c>
      <c r="H80" s="18" t="s">
        <v>65</v>
      </c>
      <c r="I80" s="18"/>
      <c r="J80" s="18"/>
      <c r="K80" s="18" t="s">
        <v>541</v>
      </c>
      <c r="L80" s="18">
        <v>10754420</v>
      </c>
      <c r="M80" s="18" t="s">
        <v>563</v>
      </c>
      <c r="N80" s="18">
        <v>48575915</v>
      </c>
      <c r="O80" s="18" t="s">
        <v>543</v>
      </c>
      <c r="P80" s="18"/>
      <c r="Q80" s="18" t="s">
        <v>111</v>
      </c>
      <c r="R80" s="18" t="s">
        <v>544</v>
      </c>
      <c r="S80" s="17">
        <v>46034</v>
      </c>
      <c r="T80" s="18" t="s">
        <v>57</v>
      </c>
      <c r="U80" s="18" t="s">
        <v>57</v>
      </c>
      <c r="V80" s="18" t="s">
        <v>57</v>
      </c>
      <c r="W80" s="18" t="s">
        <v>57</v>
      </c>
      <c r="X80" s="18" t="s">
        <v>58</v>
      </c>
      <c r="Y80" s="18" t="s">
        <v>57</v>
      </c>
      <c r="Z80" s="18" t="s">
        <v>58</v>
      </c>
      <c r="AA80" s="18" t="s">
        <v>57</v>
      </c>
      <c r="AB80" s="18" t="s">
        <v>58</v>
      </c>
      <c r="AC80" s="18" t="s">
        <v>57</v>
      </c>
      <c r="AD80" s="18" t="s">
        <v>383</v>
      </c>
      <c r="AE80" s="18" t="s">
        <v>57</v>
      </c>
      <c r="AF80" s="39" t="s">
        <v>564</v>
      </c>
      <c r="AG80" s="40"/>
      <c r="AH80" s="18">
        <v>23</v>
      </c>
      <c r="AI80" s="18" t="s">
        <v>62</v>
      </c>
      <c r="AJ80" s="17">
        <v>46195</v>
      </c>
      <c r="AK80" s="18"/>
      <c r="AL80" s="18"/>
      <c r="AM80" s="18"/>
      <c r="AN80" s="18"/>
      <c r="AO80" s="18"/>
      <c r="AP80" s="18"/>
      <c r="AQ80" s="18" t="s">
        <v>62</v>
      </c>
      <c r="AR80" s="17"/>
      <c r="AS80" s="18"/>
      <c r="AT80" s="18" t="s">
        <v>546</v>
      </c>
    </row>
    <row r="81" spans="1:46" s="28" customFormat="1" ht="15.75" customHeight="1" x14ac:dyDescent="0.25">
      <c r="A81" s="17">
        <v>46175</v>
      </c>
      <c r="B81" s="18" t="s">
        <v>72</v>
      </c>
      <c r="C81" s="18" t="s">
        <v>47</v>
      </c>
      <c r="D81" s="19">
        <v>20266303234932</v>
      </c>
      <c r="E81" s="19"/>
      <c r="F81" s="20" t="s">
        <v>565</v>
      </c>
      <c r="G81" s="17" t="str">
        <f t="shared" si="2"/>
        <v>VENCIDO - MAS DE 10 DIAS HABILES</v>
      </c>
      <c r="H81" s="18" t="s">
        <v>49</v>
      </c>
      <c r="I81" s="18" t="s">
        <v>566</v>
      </c>
      <c r="J81" s="18" t="s">
        <v>567</v>
      </c>
      <c r="K81" s="18" t="s">
        <v>568</v>
      </c>
      <c r="L81" s="18">
        <v>14889107</v>
      </c>
      <c r="M81" s="18" t="s">
        <v>569</v>
      </c>
      <c r="N81" s="18">
        <v>29282570</v>
      </c>
      <c r="O81" s="18" t="s">
        <v>570</v>
      </c>
      <c r="P81" s="18">
        <v>30578000821</v>
      </c>
      <c r="Q81" s="18" t="s">
        <v>286</v>
      </c>
      <c r="R81" s="18" t="s">
        <v>571</v>
      </c>
      <c r="S81" s="17">
        <v>45865</v>
      </c>
      <c r="T81" s="18" t="s">
        <v>57</v>
      </c>
      <c r="U81" s="18" t="s">
        <v>58</v>
      </c>
      <c r="V81" s="18" t="s">
        <v>58</v>
      </c>
      <c r="W81" s="18" t="s">
        <v>58</v>
      </c>
      <c r="X81" s="18" t="s">
        <v>58</v>
      </c>
      <c r="Y81" s="18" t="s">
        <v>58</v>
      </c>
      <c r="Z81" s="18" t="s">
        <v>58</v>
      </c>
      <c r="AA81" s="18" t="s">
        <v>58</v>
      </c>
      <c r="AB81" s="18" t="s">
        <v>58</v>
      </c>
      <c r="AC81" s="18" t="s">
        <v>58</v>
      </c>
      <c r="AD81" s="18" t="s">
        <v>60</v>
      </c>
      <c r="AE81" s="18" t="s">
        <v>265</v>
      </c>
      <c r="AF81" s="39" t="s">
        <v>572</v>
      </c>
      <c r="AG81" s="40"/>
      <c r="AH81" s="18">
        <v>4</v>
      </c>
      <c r="AI81" s="18" t="s">
        <v>62</v>
      </c>
      <c r="AJ81" s="17">
        <v>46195</v>
      </c>
      <c r="AK81" s="18"/>
      <c r="AL81" s="18"/>
      <c r="AM81" s="18"/>
      <c r="AN81" s="18"/>
      <c r="AO81" s="18"/>
      <c r="AP81" s="18"/>
      <c r="AQ81" s="18"/>
      <c r="AR81" s="17"/>
      <c r="AS81" s="18"/>
      <c r="AT81" s="18" t="s">
        <v>573</v>
      </c>
    </row>
    <row r="82" spans="1:46" s="28" customFormat="1" ht="15.75" customHeight="1" x14ac:dyDescent="0.25">
      <c r="A82" s="17">
        <v>46190</v>
      </c>
      <c r="B82" s="18" t="s">
        <v>72</v>
      </c>
      <c r="C82" s="18" t="s">
        <v>47</v>
      </c>
      <c r="D82" s="19">
        <v>20266303562582</v>
      </c>
      <c r="E82" s="19"/>
      <c r="F82" s="20" t="s">
        <v>574</v>
      </c>
      <c r="G82" s="17" t="str">
        <f>IF(AJ82="","PENDIENTE",IF(NETWORKDAYS.INTL(A82,AJ82,11)&gt;10,"VENCIDO - MAS DE 10 DIAS HABILES","A TIEMPO"))</f>
        <v>A TIEMPO</v>
      </c>
      <c r="H82" s="18" t="s">
        <v>65</v>
      </c>
      <c r="I82" s="18"/>
      <c r="J82" s="18"/>
      <c r="K82" s="18" t="s">
        <v>575</v>
      </c>
      <c r="L82" s="18">
        <v>13831519</v>
      </c>
      <c r="M82" s="18" t="s">
        <v>576</v>
      </c>
      <c r="N82" s="18">
        <v>88255695</v>
      </c>
      <c r="O82" s="18" t="s">
        <v>577</v>
      </c>
      <c r="P82" s="18">
        <v>3239224602</v>
      </c>
      <c r="Q82" s="22" t="s">
        <v>578</v>
      </c>
      <c r="R82" s="22" t="s">
        <v>578</v>
      </c>
      <c r="S82" s="46">
        <v>46055</v>
      </c>
      <c r="T82" s="18" t="s">
        <v>58</v>
      </c>
      <c r="U82" s="18" t="s">
        <v>58</v>
      </c>
      <c r="V82" s="18" t="s">
        <v>58</v>
      </c>
      <c r="W82" s="18" t="s">
        <v>58</v>
      </c>
      <c r="X82" s="18" t="s">
        <v>58</v>
      </c>
      <c r="Y82" s="18" t="s">
        <v>58</v>
      </c>
      <c r="Z82" s="18" t="s">
        <v>58</v>
      </c>
      <c r="AA82" s="18" t="s">
        <v>58</v>
      </c>
      <c r="AB82" s="18" t="s">
        <v>58</v>
      </c>
      <c r="AC82" s="18" t="s">
        <v>58</v>
      </c>
      <c r="AD82" s="18" t="s">
        <v>60</v>
      </c>
      <c r="AE82" s="18" t="s">
        <v>57</v>
      </c>
      <c r="AF82" s="39" t="s">
        <v>579</v>
      </c>
      <c r="AG82" s="39"/>
      <c r="AH82" s="18">
        <v>1</v>
      </c>
      <c r="AI82" s="18" t="s">
        <v>62</v>
      </c>
      <c r="AJ82" s="17">
        <v>46191</v>
      </c>
      <c r="AK82" s="38"/>
      <c r="AL82" s="38"/>
      <c r="AM82" s="38"/>
      <c r="AN82" s="18"/>
      <c r="AO82" s="18"/>
      <c r="AP82" s="18"/>
      <c r="AQ82" s="18"/>
      <c r="AR82" s="17"/>
      <c r="AS82" s="18"/>
      <c r="AT82" s="18"/>
    </row>
    <row r="83" spans="1:46" s="28" customFormat="1" ht="15.75" customHeight="1" x14ac:dyDescent="0.25">
      <c r="A83" s="17">
        <v>46190</v>
      </c>
      <c r="B83" s="18" t="s">
        <v>72</v>
      </c>
      <c r="C83" s="18" t="s">
        <v>47</v>
      </c>
      <c r="D83" s="19">
        <v>20266303547542</v>
      </c>
      <c r="E83" s="19"/>
      <c r="F83" s="20" t="s">
        <v>580</v>
      </c>
      <c r="G83" s="17" t="str">
        <f>IF(AJ83="","PENDIENTE",IF(NETWORKDAYS.INTL(A83,AJ83,11)&gt;10,"VENCIDO - MAS DE 10 DIAS HABILES","A TIEMPO"))</f>
        <v>A TIEMPO</v>
      </c>
      <c r="H83" s="18" t="s">
        <v>49</v>
      </c>
      <c r="I83" s="18">
        <v>51034131</v>
      </c>
      <c r="J83" s="18">
        <v>31048</v>
      </c>
      <c r="K83" s="18" t="s">
        <v>581</v>
      </c>
      <c r="L83" s="18">
        <v>1003259838</v>
      </c>
      <c r="M83" s="45" t="s">
        <v>582</v>
      </c>
      <c r="N83" s="45">
        <v>1066095470</v>
      </c>
      <c r="O83" s="64" t="s">
        <v>583</v>
      </c>
      <c r="P83" s="64">
        <v>3132445753</v>
      </c>
      <c r="Q83" s="64" t="s">
        <v>584</v>
      </c>
      <c r="R83" s="64" t="s">
        <v>585</v>
      </c>
      <c r="S83" s="74">
        <v>45745</v>
      </c>
      <c r="T83" s="18" t="s">
        <v>57</v>
      </c>
      <c r="U83" s="18" t="s">
        <v>59</v>
      </c>
      <c r="V83" s="18" t="s">
        <v>57</v>
      </c>
      <c r="W83" s="64" t="s">
        <v>58</v>
      </c>
      <c r="X83" s="64" t="s">
        <v>58</v>
      </c>
      <c r="Y83" s="18" t="s">
        <v>59</v>
      </c>
      <c r="Z83" s="18" t="s">
        <v>59</v>
      </c>
      <c r="AA83" s="18" t="s">
        <v>321</v>
      </c>
      <c r="AB83" s="64" t="s">
        <v>58</v>
      </c>
      <c r="AC83" s="64" t="s">
        <v>58</v>
      </c>
      <c r="AD83" s="64" t="s">
        <v>60</v>
      </c>
      <c r="AE83" s="18" t="s">
        <v>57</v>
      </c>
      <c r="AF83" s="39" t="s">
        <v>586</v>
      </c>
      <c r="AG83" s="39"/>
      <c r="AH83" s="18">
        <v>10</v>
      </c>
      <c r="AI83" s="18" t="s">
        <v>62</v>
      </c>
      <c r="AJ83" s="17">
        <v>46195</v>
      </c>
      <c r="AK83" s="38"/>
      <c r="AL83" s="38"/>
      <c r="AM83" s="38"/>
      <c r="AN83" s="18"/>
      <c r="AO83" s="18"/>
      <c r="AP83" s="18"/>
      <c r="AQ83" s="18"/>
      <c r="AR83" s="17"/>
      <c r="AS83" s="18"/>
      <c r="AT83" s="18" t="s">
        <v>587</v>
      </c>
    </row>
    <row r="84" spans="1:46" s="28" customFormat="1" ht="15.75" customHeight="1" x14ac:dyDescent="0.25">
      <c r="A84" s="17">
        <v>46192</v>
      </c>
      <c r="B84" s="18" t="s">
        <v>72</v>
      </c>
      <c r="C84" s="18" t="s">
        <v>47</v>
      </c>
      <c r="D84" s="19">
        <v>20266303625632</v>
      </c>
      <c r="E84" s="19"/>
      <c r="F84" s="20" t="s">
        <v>588</v>
      </c>
      <c r="G84" s="17" t="str">
        <f t="shared" ref="G84:G86" si="3">IF(AJ84="","PENDIENTE",IF(NETWORKDAYS.INTL(A84,AJ84,11)&gt;10,"VENCIDO - MAS DE 10 DIAS HABILES","A TIEMPO"))</f>
        <v>A TIEMPO</v>
      </c>
      <c r="H84" s="18" t="s">
        <v>65</v>
      </c>
      <c r="I84" s="18" t="s">
        <v>589</v>
      </c>
      <c r="J84" s="18">
        <v>31048</v>
      </c>
      <c r="K84" s="18" t="s">
        <v>590</v>
      </c>
      <c r="L84" s="18">
        <v>1092526316</v>
      </c>
      <c r="M84" s="18" t="s">
        <v>591</v>
      </c>
      <c r="N84" s="18">
        <v>1094046403</v>
      </c>
      <c r="O84" s="18" t="s">
        <v>592</v>
      </c>
      <c r="P84" s="18">
        <v>3223005697</v>
      </c>
      <c r="Q84" s="18"/>
      <c r="R84" s="18"/>
      <c r="S84" s="17">
        <v>45779</v>
      </c>
      <c r="T84" s="18" t="s">
        <v>58</v>
      </c>
      <c r="U84" s="18" t="s">
        <v>58</v>
      </c>
      <c r="V84" s="18" t="s">
        <v>58</v>
      </c>
      <c r="W84" s="18" t="s">
        <v>58</v>
      </c>
      <c r="X84" s="18" t="s">
        <v>58</v>
      </c>
      <c r="Y84" s="18" t="s">
        <v>58</v>
      </c>
      <c r="Z84" s="18" t="s">
        <v>58</v>
      </c>
      <c r="AA84" s="18" t="s">
        <v>58</v>
      </c>
      <c r="AB84" s="18" t="s">
        <v>58</v>
      </c>
      <c r="AC84" s="18" t="s">
        <v>58</v>
      </c>
      <c r="AD84" s="18" t="s">
        <v>87</v>
      </c>
      <c r="AE84" s="18" t="s">
        <v>57</v>
      </c>
      <c r="AF84" s="39" t="s">
        <v>593</v>
      </c>
      <c r="AG84" s="40"/>
      <c r="AH84" s="18">
        <v>44</v>
      </c>
      <c r="AI84" s="18" t="s">
        <v>62</v>
      </c>
      <c r="AJ84" s="17">
        <v>46195</v>
      </c>
      <c r="AK84" s="38"/>
      <c r="AL84" s="38"/>
      <c r="AM84" s="38"/>
      <c r="AN84" s="18"/>
      <c r="AO84" s="18"/>
      <c r="AP84" s="18"/>
      <c r="AQ84" s="18"/>
      <c r="AR84" s="17"/>
      <c r="AS84" s="18"/>
      <c r="AT84" s="18"/>
    </row>
    <row r="85" spans="1:46" s="28" customFormat="1" ht="15.75" customHeight="1" x14ac:dyDescent="0.25">
      <c r="A85" s="17">
        <v>46196</v>
      </c>
      <c r="B85" s="18" t="s">
        <v>72</v>
      </c>
      <c r="C85" s="18" t="s">
        <v>47</v>
      </c>
      <c r="D85" s="19">
        <v>20266603694532</v>
      </c>
      <c r="E85" s="19">
        <v>20264300121311</v>
      </c>
      <c r="F85" s="20" t="s">
        <v>594</v>
      </c>
      <c r="G85" s="17" t="str">
        <f t="shared" si="3"/>
        <v>A TIEMPO</v>
      </c>
      <c r="H85" s="18" t="s">
        <v>49</v>
      </c>
      <c r="I85" s="18" t="s">
        <v>595</v>
      </c>
      <c r="J85" s="18">
        <v>31040</v>
      </c>
      <c r="K85" s="18" t="s">
        <v>596</v>
      </c>
      <c r="L85" s="18">
        <v>16364585</v>
      </c>
      <c r="M85" s="18" t="s">
        <v>597</v>
      </c>
      <c r="N85" s="18">
        <v>45563297</v>
      </c>
      <c r="O85" s="18" t="s">
        <v>598</v>
      </c>
      <c r="P85" s="18" t="s">
        <v>599</v>
      </c>
      <c r="Q85" s="18" t="s">
        <v>286</v>
      </c>
      <c r="R85" s="18" t="s">
        <v>136</v>
      </c>
      <c r="S85" s="17">
        <v>45800</v>
      </c>
      <c r="T85" s="18" t="s">
        <v>57</v>
      </c>
      <c r="U85" s="18" t="s">
        <v>58</v>
      </c>
      <c r="V85" s="18" t="s">
        <v>58</v>
      </c>
      <c r="W85" s="18" t="s">
        <v>58</v>
      </c>
      <c r="X85" s="18" t="s">
        <v>58</v>
      </c>
      <c r="Y85" s="18" t="s">
        <v>58</v>
      </c>
      <c r="Z85" s="18" t="s">
        <v>57</v>
      </c>
      <c r="AA85" s="18" t="s">
        <v>58</v>
      </c>
      <c r="AB85" s="18" t="s">
        <v>58</v>
      </c>
      <c r="AC85" s="18" t="s">
        <v>58</v>
      </c>
      <c r="AD85" s="18" t="s">
        <v>60</v>
      </c>
      <c r="AE85" s="18" t="s">
        <v>59</v>
      </c>
      <c r="AF85" s="39"/>
      <c r="AG85" s="40" t="s">
        <v>600</v>
      </c>
      <c r="AH85" s="18">
        <v>17</v>
      </c>
      <c r="AI85" s="18" t="s">
        <v>62</v>
      </c>
      <c r="AJ85" s="17">
        <v>46198</v>
      </c>
      <c r="AK85" s="38">
        <v>51031259</v>
      </c>
      <c r="AL85" s="38" t="s">
        <v>601</v>
      </c>
      <c r="AM85" s="18" t="s">
        <v>62</v>
      </c>
      <c r="AN85" s="18" t="s">
        <v>62</v>
      </c>
      <c r="AO85" s="18" t="s">
        <v>62</v>
      </c>
      <c r="AP85" s="18" t="s">
        <v>62</v>
      </c>
      <c r="AQ85" s="18" t="s">
        <v>62</v>
      </c>
      <c r="AR85" s="17"/>
      <c r="AS85" s="18"/>
      <c r="AT85" s="18"/>
    </row>
    <row r="86" spans="1:46" s="28" customFormat="1" ht="15.75" customHeight="1" x14ac:dyDescent="0.25">
      <c r="A86" s="17">
        <v>46197</v>
      </c>
      <c r="B86" s="18" t="s">
        <v>72</v>
      </c>
      <c r="C86" s="18" t="s">
        <v>47</v>
      </c>
      <c r="D86" s="75">
        <v>20266303738772</v>
      </c>
      <c r="E86" s="19"/>
      <c r="F86" s="20" t="s">
        <v>602</v>
      </c>
      <c r="G86" s="17" t="str">
        <f t="shared" si="3"/>
        <v>A TIEMPO</v>
      </c>
      <c r="H86" s="18" t="s">
        <v>65</v>
      </c>
      <c r="I86" s="18"/>
      <c r="J86" s="18"/>
      <c r="K86" s="18" t="s">
        <v>603</v>
      </c>
      <c r="L86" s="18">
        <v>72053535</v>
      </c>
      <c r="M86" s="18" t="s">
        <v>604</v>
      </c>
      <c r="N86" s="18">
        <v>1007278420</v>
      </c>
      <c r="O86" s="18" t="s">
        <v>605</v>
      </c>
      <c r="P86" s="18"/>
      <c r="Q86" s="18" t="s">
        <v>187</v>
      </c>
      <c r="R86" s="18" t="s">
        <v>256</v>
      </c>
      <c r="S86" s="17">
        <v>40877</v>
      </c>
      <c r="T86" s="18" t="s">
        <v>59</v>
      </c>
      <c r="U86" s="18" t="s">
        <v>58</v>
      </c>
      <c r="V86" s="18" t="s">
        <v>58</v>
      </c>
      <c r="W86" s="18" t="s">
        <v>58</v>
      </c>
      <c r="X86" s="18" t="s">
        <v>58</v>
      </c>
      <c r="Y86" s="18" t="s">
        <v>57</v>
      </c>
      <c r="Z86" s="18" t="s">
        <v>57</v>
      </c>
      <c r="AA86" s="18" t="s">
        <v>57</v>
      </c>
      <c r="AB86" s="18" t="s">
        <v>58</v>
      </c>
      <c r="AC86" s="18" t="s">
        <v>58</v>
      </c>
      <c r="AD86" s="18" t="s">
        <v>60</v>
      </c>
      <c r="AE86" s="18" t="s">
        <v>57</v>
      </c>
      <c r="AF86" s="39" t="s">
        <v>606</v>
      </c>
      <c r="AG86" s="40"/>
      <c r="AH86" s="18">
        <v>57</v>
      </c>
      <c r="AI86" s="18" t="s">
        <v>62</v>
      </c>
      <c r="AJ86" s="17">
        <v>46199</v>
      </c>
      <c r="AK86" s="38"/>
      <c r="AL86" s="38"/>
      <c r="AM86" s="38"/>
      <c r="AN86" s="18"/>
      <c r="AO86" s="18"/>
      <c r="AP86" s="18"/>
      <c r="AQ86" s="18"/>
      <c r="AR86" s="17"/>
      <c r="AS86" s="18"/>
      <c r="AT86" s="18"/>
    </row>
  </sheetData>
  <conditionalFormatting sqref="D1:D86">
    <cfRule type="duplicateValues" dxfId="18" priority="19"/>
  </conditionalFormatting>
  <conditionalFormatting sqref="E1:E86">
    <cfRule type="duplicateValues" dxfId="17" priority="18"/>
  </conditionalFormatting>
  <conditionalFormatting sqref="L1:L86">
    <cfRule type="duplicateValues" dxfId="16" priority="17"/>
  </conditionalFormatting>
  <conditionalFormatting sqref="K1:K86">
    <cfRule type="duplicateValues" dxfId="15" priority="16"/>
  </conditionalFormatting>
  <conditionalFormatting sqref="M1:M86">
    <cfRule type="duplicateValues" dxfId="14" priority="15"/>
  </conditionalFormatting>
  <conditionalFormatting sqref="N1:N86">
    <cfRule type="duplicateValues" dxfId="13" priority="14"/>
  </conditionalFormatting>
  <conditionalFormatting sqref="AE50:AE81 AE1:AE3">
    <cfRule type="containsText" dxfId="12" priority="13" operator="containsText" text="SI">
      <formula>NOT(ISERROR(SEARCH("SI",AE1)))</formula>
    </cfRule>
  </conditionalFormatting>
  <conditionalFormatting sqref="AE50:AE81 AE1:AE3">
    <cfRule type="containsText" dxfId="11" priority="12" operator="containsText" text="NO">
      <formula>NOT(ISERROR(SEARCH("NO",AE1)))</formula>
    </cfRule>
  </conditionalFormatting>
  <conditionalFormatting sqref="AL84:AL86 AL50:AL81 AL31:AL42 AL1:AL28">
    <cfRule type="duplicateValues" dxfId="10" priority="11"/>
  </conditionalFormatting>
  <conditionalFormatting sqref="AL84:AL86 AL50:AL81 AL31:AL42 AL1:AL28">
    <cfRule type="duplicateValues" dxfId="9" priority="10"/>
  </conditionalFormatting>
  <conditionalFormatting sqref="AL84:AL86 AL1:AL81">
    <cfRule type="duplicateValues" dxfId="8" priority="9"/>
  </conditionalFormatting>
  <conditionalFormatting sqref="AE4:AE47">
    <cfRule type="containsText" dxfId="7" priority="7" operator="containsText" text="NO">
      <formula>NOT(ISERROR(SEARCH("NO",AE4)))</formula>
    </cfRule>
  </conditionalFormatting>
  <conditionalFormatting sqref="AE4:AE47">
    <cfRule type="containsText" dxfId="6" priority="8" operator="containsText" text="SI">
      <formula>NOT(ISERROR(SEARCH("SI",AE4)))</formula>
    </cfRule>
  </conditionalFormatting>
  <conditionalFormatting sqref="O37:S37">
    <cfRule type="duplicateValues" dxfId="5" priority="6"/>
  </conditionalFormatting>
  <conditionalFormatting sqref="O42:S42 AC42">
    <cfRule type="duplicateValues" dxfId="4" priority="5"/>
  </conditionalFormatting>
  <conditionalFormatting sqref="AE48:AE49">
    <cfRule type="containsText" dxfId="2" priority="3" operator="containsText" text="NO">
      <formula>NOT(ISERROR(SEARCH("NO",AE48)))</formula>
    </cfRule>
    <cfRule type="containsText" dxfId="3" priority="4" operator="containsText" text="SI">
      <formula>NOT(ISERROR(SEARCH("SI",AE48)))</formula>
    </cfRule>
  </conditionalFormatting>
  <conditionalFormatting sqref="AE82:AE86">
    <cfRule type="containsText" dxfId="0" priority="1" operator="containsText" text="NO">
      <formula>NOT(ISERROR(SEARCH("NO",AE82)))</formula>
    </cfRule>
    <cfRule type="containsText" dxfId="1" priority="2" operator="containsText" text="SI">
      <formula>NOT(ISERROR(SEARCH("SI",AE82)))</formula>
    </cfRule>
  </conditionalFormatting>
  <hyperlinks>
    <hyperlink ref="F2" r:id="rId1" xr:uid="{79A492E2-D74A-44DC-8972-E9F0816C63C6}"/>
    <hyperlink ref="F3" r:id="rId2" xr:uid="{6811EC33-9C01-4ECE-9E83-D7CC9B7FCC1A}"/>
    <hyperlink ref="F4" r:id="rId3" xr:uid="{17FD9368-DAC6-4CFB-9087-51D6FA70E0E6}"/>
    <hyperlink ref="F5" r:id="rId4" xr:uid="{04FEB06C-2F6E-4BC1-8952-80099F005571}"/>
    <hyperlink ref="F6" r:id="rId5" xr:uid="{437DDA0A-FB11-4F49-B5AD-6E48397FB491}"/>
    <hyperlink ref="F7" r:id="rId6" xr:uid="{E9A4AAE0-E780-4D68-A93F-C6E8E31D60F5}"/>
    <hyperlink ref="F8" r:id="rId7" xr:uid="{F48A667D-F114-47E8-9DAC-1DFC8B865A30}"/>
    <hyperlink ref="F9" r:id="rId8" xr:uid="{8678BA6C-FF19-427C-839F-ECBBE3F6638C}"/>
    <hyperlink ref="F10" r:id="rId9" xr:uid="{216D28E4-2CCF-4A15-B0F2-152853D4F74D}"/>
    <hyperlink ref="F12" r:id="rId10" xr:uid="{6D21A09A-6826-4C5D-A061-31CA96D779F4}"/>
    <hyperlink ref="F11" r:id="rId11" xr:uid="{7A2C6834-A54E-4B28-B7AD-287100186055}"/>
    <hyperlink ref="F13" r:id="rId12" xr:uid="{B7172F23-8797-4BDB-A054-0170236FF103}"/>
    <hyperlink ref="F14" r:id="rId13" xr:uid="{E3749367-AD66-4006-9CF4-AEE18EC5A22E}"/>
    <hyperlink ref="F15" r:id="rId14" xr:uid="{77DDC5A5-886A-437E-9779-2B5F3437C47C}"/>
    <hyperlink ref="F16" r:id="rId15" xr:uid="{65831FF1-16FD-4493-9B05-4F462B715B18}"/>
    <hyperlink ref="F17" r:id="rId16" xr:uid="{22F616A2-D7BC-4C23-959A-99B416C25C50}"/>
    <hyperlink ref="F18" r:id="rId17" xr:uid="{6973D6B8-B6B6-46C9-BAD7-A8DFE2D22D5E}"/>
    <hyperlink ref="F19" r:id="rId18" xr:uid="{FFBBF28F-80BB-436C-AC2F-68B4C3042CDA}"/>
    <hyperlink ref="F20" r:id="rId19" xr:uid="{B9EB7C30-F9F7-4B0E-92C7-4E7280E95B61}"/>
    <hyperlink ref="F21" r:id="rId20" xr:uid="{65615198-91FE-4739-881F-42A81A40ABBA}"/>
    <hyperlink ref="F22" r:id="rId21" xr:uid="{1374696B-E81B-4D21-94CB-CEB7E7AFB4F8}"/>
    <hyperlink ref="F23" r:id="rId22" xr:uid="{4AC70B43-0BDE-4628-9D97-F5543B11D43B}"/>
    <hyperlink ref="F24" r:id="rId23" xr:uid="{AB024FF5-E6BC-480E-80EF-4994B9038C89}"/>
    <hyperlink ref="F25" r:id="rId24" xr:uid="{301F6703-91A1-4741-80DB-E379A24E19AF}"/>
    <hyperlink ref="F27" r:id="rId25" display="servilexjuridico@gmail.com" xr:uid="{F4012411-9A82-4D8B-A886-27111812F931}"/>
    <hyperlink ref="F28" r:id="rId26" display="servilexjuridico@gmail.com" xr:uid="{81019B0C-E92F-4C61-84AE-FDEAFAD44517}"/>
    <hyperlink ref="F26" r:id="rId27" xr:uid="{583FE97C-0851-4169-9B3C-9233D8F307E5}"/>
    <hyperlink ref="F30" r:id="rId28" xr:uid="{BCC19FAD-BDFB-4104-9954-82172F598073}"/>
    <hyperlink ref="F31" r:id="rId29" xr:uid="{CE216068-2DA2-4F07-9234-D60321BA427A}"/>
    <hyperlink ref="F32" r:id="rId30" xr:uid="{D4F87920-C4AB-4691-B118-6F4D9764FECD}"/>
    <hyperlink ref="F33" r:id="rId31" xr:uid="{12263EBD-E992-4EF0-B3F6-AA1CCD1B4AF0}"/>
    <hyperlink ref="F36" r:id="rId32" xr:uid="{9F60707E-0BCF-4604-8388-DA4571EB32AB}"/>
    <hyperlink ref="F40" r:id="rId33" xr:uid="{BB3C99C7-2E4A-4A52-AD64-F21F9A50B817}"/>
    <hyperlink ref="F41" r:id="rId34" xr:uid="{7714A025-9A00-4FCD-9F35-44BC7B62FD0F}"/>
    <hyperlink ref="F42" r:id="rId35" xr:uid="{6C6AB386-7CAF-43F1-A148-7FE04B312E62}"/>
    <hyperlink ref="F34" r:id="rId36" xr:uid="{16E501E4-2950-4736-8314-06885CB8251D}"/>
    <hyperlink ref="F43" r:id="rId37" xr:uid="{0C96FF5B-3AD3-4228-8AD7-36146C0D31AE}"/>
    <hyperlink ref="F45" r:id="rId38" xr:uid="{7C1DDB61-434B-4730-95DD-5106904AF92F}"/>
    <hyperlink ref="F46" r:id="rId39" xr:uid="{70831BC8-CD62-4AF2-852A-07B9F629B12C}"/>
    <hyperlink ref="F47" r:id="rId40" xr:uid="{BD3A8533-681C-4D95-B7F8-0BF73972953F}"/>
    <hyperlink ref="F48" r:id="rId41" xr:uid="{3EBAF272-B0DB-4742-82F6-F71EDEE37ECA}"/>
    <hyperlink ref="F49" r:id="rId42" xr:uid="{FB225D5E-42E5-4B13-89A0-63857F06684A}"/>
    <hyperlink ref="F50" r:id="rId43" xr:uid="{6CD79237-AC29-4161-AC53-477DAB770857}"/>
    <hyperlink ref="F51" r:id="rId44" xr:uid="{7BB72C7C-857F-4527-87C0-95812B08C54E}"/>
    <hyperlink ref="F52" r:id="rId45" xr:uid="{67EEA809-C348-4C14-BB8F-0FACFABCE178}"/>
    <hyperlink ref="F53" r:id="rId46" xr:uid="{E8379E9F-168A-4CC6-AAD0-40B5F5A0A8E6}"/>
    <hyperlink ref="F54" r:id="rId47" xr:uid="{BDDFD814-117A-4ECA-B5D9-47FAF0462666}"/>
    <hyperlink ref="F55" r:id="rId48" xr:uid="{212C1136-2E1C-4276-B6C9-661B9FAA1763}"/>
    <hyperlink ref="F56" r:id="rId49" xr:uid="{8722B389-DE60-4E81-9E1B-610FE9895DEB}"/>
    <hyperlink ref="F57" r:id="rId50" xr:uid="{78D6153A-063E-410E-A707-C0A4027D1EA9}"/>
    <hyperlink ref="F58" r:id="rId51" xr:uid="{88452610-6B0C-40E9-94E7-BF5CF797C9D3}"/>
    <hyperlink ref="F59" r:id="rId52" xr:uid="{36BA05C4-5AA4-4D4D-8BBA-7350FAB73A56}"/>
    <hyperlink ref="F60" r:id="rId53" xr:uid="{7852A7A4-D41B-4092-AC17-4BE64447C587}"/>
    <hyperlink ref="F61" r:id="rId54" xr:uid="{FB658ABF-3CCB-437F-9779-FB6E0BF84C0A}"/>
    <hyperlink ref="F62" r:id="rId55" xr:uid="{B08533B1-364C-40C3-83FD-1B08CDD20035}"/>
    <hyperlink ref="F63" r:id="rId56" xr:uid="{9FE8A1FE-7E62-4A95-BD72-D03FB63EA3A0}"/>
    <hyperlink ref="F64" r:id="rId57" xr:uid="{6A15B1F9-EF6B-4239-B7AE-3BA16456C14F}"/>
    <hyperlink ref="F65" r:id="rId58" xr:uid="{CBFF41F4-060B-4F15-882E-8C5712D01FEE}"/>
    <hyperlink ref="F66" r:id="rId59" xr:uid="{E1EE9C6F-31D5-4B90-8F75-CE038B3D775E}"/>
    <hyperlink ref="F67" r:id="rId60" xr:uid="{CEF0C59A-E629-4B32-A7B9-698632A872D0}"/>
    <hyperlink ref="F68" r:id="rId61" xr:uid="{61EE5161-02BF-4B4E-96E7-968F6F7403A3}"/>
    <hyperlink ref="F69" r:id="rId62" xr:uid="{423D6D55-6C97-4AEA-9477-BAE37171B09E}"/>
    <hyperlink ref="F70" r:id="rId63" xr:uid="{2178E677-4417-4228-B760-675CF040DA4F}"/>
    <hyperlink ref="F71" r:id="rId64" xr:uid="{2E07751E-A428-41D8-B8DF-B15B1B901235}"/>
    <hyperlink ref="F72" r:id="rId65" xr:uid="{B0B11EFD-D340-4772-A504-21B794F8AE4C}"/>
    <hyperlink ref="F73" r:id="rId66" xr:uid="{B3E57D64-02DC-49AB-9950-A4A5E857EC30}"/>
    <hyperlink ref="F74" r:id="rId67" xr:uid="{59745289-BF96-4CB2-92B3-788E7DDC8AF1}"/>
    <hyperlink ref="F75" r:id="rId68" xr:uid="{A730070A-E8BF-4EE2-957F-3693FB6AD5FF}"/>
    <hyperlink ref="F76" r:id="rId69" xr:uid="{7E39AFB1-3DB1-4158-9751-2D6427209B0F}"/>
    <hyperlink ref="F77" r:id="rId70" xr:uid="{96948612-BBB7-4CEA-8899-E11C2D99207D}"/>
    <hyperlink ref="F78" r:id="rId71" xr:uid="{ACF9A8C3-457B-488F-9B3C-6BE048F10A7E}"/>
    <hyperlink ref="F79" r:id="rId72" xr:uid="{0CC0B0B6-9B32-4BC4-8BA1-FE08CBD5EF55}"/>
    <hyperlink ref="F80" r:id="rId73" xr:uid="{58D1FFD2-6F16-4CAD-ACFA-3ED23DE2F479}"/>
    <hyperlink ref="F81" r:id="rId74" xr:uid="{FEA8B002-9038-42C1-AB50-753B26827C9A}"/>
    <hyperlink ref="F82" r:id="rId75" xr:uid="{EA8659A8-7A50-4164-9EF3-9A670D79D007}"/>
    <hyperlink ref="F83" r:id="rId76" xr:uid="{C8B8A942-9075-416D-919D-581054DBC6C2}"/>
    <hyperlink ref="F84" r:id="rId77" xr:uid="{27E1449F-E6C6-456C-968B-A2B922D506A1}"/>
    <hyperlink ref="F85" r:id="rId78" xr:uid="{7457C756-9C4B-47E9-A279-2A0842359482}"/>
    <hyperlink ref="F86" r:id="rId79" xr:uid="{2EAB6B9D-05A4-4484-80A4-EAA778E9001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Fernanda Oviedo Jimenez</dc:creator>
  <cp:lastModifiedBy>Kelly Fernanda Oviedo Jimenez</cp:lastModifiedBy>
  <dcterms:created xsi:type="dcterms:W3CDTF">2026-06-26T23:26:04Z</dcterms:created>
  <dcterms:modified xsi:type="dcterms:W3CDTF">2026-06-26T23:26:24Z</dcterms:modified>
</cp:coreProperties>
</file>